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통계연보\제62회 취합 편집(수정 반영)\최종 공표자료\제62회 경북통계연보 최종 공표자료\"/>
    </mc:Choice>
  </mc:AlternateContent>
  <bookViews>
    <workbookView xWindow="0" yWindow="0" windowWidth="25440" windowHeight="12285" tabRatio="918" activeTab="2"/>
  </bookViews>
  <sheets>
    <sheet name="0. 간지" sheetId="80" r:id="rId1"/>
    <sheet name="0-1.이면" sheetId="81" r:id="rId2"/>
    <sheet name="1.인구추이" sheetId="105" r:id="rId3"/>
    <sheet name="2.시군별 세대 및 등록인구" sheetId="84" r:id="rId4"/>
    <sheet name="3.연령(5세별) 및 성별인구" sheetId="75" r:id="rId5"/>
    <sheet name="4.인구동태" sheetId="64" r:id="rId6"/>
    <sheet name="4-1.시군별인구동태" sheetId="71" r:id="rId7"/>
    <sheet name="(수정전)10. 인구이동" sheetId="65" state="hidden" r:id="rId8"/>
    <sheet name="(수정전)10-1.시군별인구이동" sheetId="73" state="hidden" r:id="rId9"/>
    <sheet name="5. 시도및성별이동자수" sheetId="94" r:id="rId10"/>
    <sheet name="5-1.시군별인구이동" sheetId="95" r:id="rId11"/>
    <sheet name="6.주민등록전입지별인구이동 " sheetId="67" r:id="rId12"/>
    <sheet name="7.주민등록전출지별인구이동" sheetId="68" r:id="rId13"/>
    <sheet name="8.외국인 국적별 현황" sheetId="98" r:id="rId14"/>
    <sheet name="9.외국인과의혼인" sheetId="74" r:id="rId15"/>
    <sheet name="10.사망원인별 사망" sheetId="87" r:id="rId16"/>
    <sheet name="10-1.사망원인별 사망(시군별)" sheetId="100" r:id="rId17"/>
    <sheet name="11.혼인율" sheetId="91" r:id="rId18"/>
    <sheet name="12.이혼율" sheetId="92" r:id="rId19"/>
    <sheet name="13.여성가구주 현황 " sheetId="93" r:id="rId20"/>
    <sheet name="14. 다문화 가구 및 가구원" sheetId="110" r:id="rId21"/>
    <sheet name="15. 가구원수별 가구(일반가구)" sheetId="111" r:id="rId22"/>
  </sheets>
  <definedNames>
    <definedName name="HTML_CodePage" hidden="1">949</definedName>
    <definedName name="HTML_Control" localSheetId="8" hidden="1">{"'6.강수량'!$A$1:$O$37","'6.강수량'!$A$1:$C$1"}</definedName>
    <definedName name="HTML_Control" localSheetId="0" hidden="1">{"'6.강수량'!$A$1:$O$37","'6.강수량'!$A$1:$C$1"}</definedName>
    <definedName name="HTML_Control" localSheetId="1" hidden="1">{"'6.강수량'!$A$1:$O$37","'6.강수량'!$A$1:$C$1"}</definedName>
    <definedName name="HTML_Control" localSheetId="2" hidden="1">{"'6.강수량'!$A$1:$O$37","'6.강수량'!$A$1:$C$1"}</definedName>
    <definedName name="HTML_Control" localSheetId="17" hidden="1">{"'6.강수량'!$A$1:$O$37","'6.강수량'!$A$1:$C$1"}</definedName>
    <definedName name="HTML_Control" localSheetId="18" hidden="1">{"'6.강수량'!$A$1:$O$37","'6.강수량'!$A$1:$C$1"}</definedName>
    <definedName name="HTML_Control" localSheetId="19" hidden="1">{"'6.강수량'!$A$1:$O$37","'6.강수량'!$A$1:$C$1"}</definedName>
    <definedName name="HTML_Control" localSheetId="3" hidden="1">{"'6.강수량'!$A$1:$O$37","'6.강수량'!$A$1:$C$1"}</definedName>
    <definedName name="HTML_Control" localSheetId="4" hidden="1">{"'6.강수량'!$A$1:$O$37","'6.강수량'!$A$1:$C$1"}</definedName>
    <definedName name="HTML_Control" localSheetId="6" hidden="1">{"'6.강수량'!$A$1:$O$37","'6.강수량'!$A$1:$C$1"}</definedName>
    <definedName name="HTML_Control" localSheetId="9" hidden="1">{"'6.강수량'!$A$1:$O$37","'6.강수량'!$A$1:$C$1"}</definedName>
    <definedName name="HTML_Control" localSheetId="10" hidden="1">{"'6.강수량'!$A$1:$O$37","'6.강수량'!$A$1:$C$1"}</definedName>
    <definedName name="HTML_Control" localSheetId="13" hidden="1">{"'6.강수량'!$A$1:$O$37","'6.강수량'!$A$1:$C$1"}</definedName>
    <definedName name="HTML_Control" hidden="1">{"'6.강수량'!$A$1:$O$37","'6.강수량'!$A$1:$C$1"}</definedName>
    <definedName name="HTML_Description" hidden="1">""</definedName>
    <definedName name="HTML_Email" hidden="1">""</definedName>
    <definedName name="HTML_Header" hidden="1">"6.강수량"</definedName>
    <definedName name="HTML_LastUpdate" hidden="1">"2002-01-04"</definedName>
    <definedName name="HTML_LineAfter" hidden="1">FALSE</definedName>
    <definedName name="HTML_LineBefore" hidden="1">FALSE</definedName>
    <definedName name="HTML_Name" hidden="1">"홍사훈"</definedName>
    <definedName name="HTML_OBDlg2" hidden="1">TRUE</definedName>
    <definedName name="HTML_OBDlg4" hidden="1">TRUE</definedName>
    <definedName name="HTML_OS" hidden="1">0</definedName>
    <definedName name="HTML_PathFile" hidden="1">"C:\홍 사 훈\++통계연보\제41회 통계연보\MyHTML.htm"</definedName>
    <definedName name="HTML_Title" hidden="1">"+02"</definedName>
    <definedName name="_xlnm.Print_Area" localSheetId="7">'(수정전)10. 인구이동'!$A$1:$N$31</definedName>
    <definedName name="_xlnm.Print_Area" localSheetId="8">'(수정전)10-1.시군별인구이동'!$A$1:$T$42</definedName>
    <definedName name="_xlnm.Print_Area" localSheetId="0">'0. 간지'!$A$1:$I$20</definedName>
    <definedName name="_xlnm.Print_Area" localSheetId="1">'0-1.이면'!$A$1:$H$27</definedName>
    <definedName name="_xlnm.Print_Area" localSheetId="2">'1.인구추이'!$A$1:$AH$34</definedName>
    <definedName name="_xlnm.Print_Area" localSheetId="15">'10.사망원인별 사망'!$A$1:$BN$31</definedName>
    <definedName name="_xlnm.Print_Area" localSheetId="16">'10-1.사망원인별 사망(시군별)'!$A$1:$BN$38</definedName>
    <definedName name="_xlnm.Print_Area" localSheetId="17">'11.혼인율'!$A$1:$H$25</definedName>
    <definedName name="_xlnm.Print_Area" localSheetId="18">'12.이혼율'!$A$1:$H$25</definedName>
    <definedName name="_xlnm.Print_Area" localSheetId="19">'13.여성가구주 현황 '!$A$1:$M$40</definedName>
    <definedName name="_xlnm.Print_Area" localSheetId="20">'14. 다문화 가구 및 가구원'!$A$1:$G$42</definedName>
    <definedName name="_xlnm.Print_Area" localSheetId="21">'15. 가구원수별 가구(일반가구)'!$A$1:$K$44</definedName>
    <definedName name="_xlnm.Print_Area" localSheetId="3">'2.시군별 세대 및 등록인구'!$A$1:$R$41</definedName>
    <definedName name="_xlnm.Print_Area" localSheetId="4">'3.연령(5세별) 및 성별인구'!$A$1:$P$77</definedName>
    <definedName name="_xlnm.Print_Area" localSheetId="5">'4.인구동태'!$A$1:$I$28</definedName>
    <definedName name="_xlnm.Print_Area" localSheetId="6">'4-1.시군별인구동태'!$A$1:$J$39</definedName>
    <definedName name="_xlnm.Print_Area" localSheetId="9">'5. 시도및성별이동자수'!$A$1:$T$30</definedName>
    <definedName name="_xlnm.Print_Area" localSheetId="10">'5-1.시군별인구이동'!$A$1:$AB$41</definedName>
    <definedName name="_xlnm.Print_Area" localSheetId="11">'6.주민등록전입지별인구이동 '!$A$1:$BE$27</definedName>
    <definedName name="_xlnm.Print_Area" localSheetId="12">'7.주민등록전출지별인구이동'!$A$1:$BE$27</definedName>
    <definedName name="_xlnm.Print_Area" localSheetId="13">'8.외국인 국적별 현황'!$A$1:$AS$37</definedName>
    <definedName name="_xlnm.Print_Area" localSheetId="14">'9.외국인과의혼인'!$A$1:$F$38</definedName>
  </definedNames>
  <calcPr calcId="152511"/>
</workbook>
</file>

<file path=xl/calcChain.xml><?xml version="1.0" encoding="utf-8"?>
<calcChain xmlns="http://schemas.openxmlformats.org/spreadsheetml/2006/main">
  <c r="N15" i="84" l="1"/>
  <c r="BB16" i="68" l="1"/>
  <c r="BB17" i="68"/>
  <c r="BB18" i="68"/>
  <c r="BB19" i="68"/>
  <c r="BB20" i="68"/>
  <c r="BB21" i="68"/>
  <c r="BB22" i="68"/>
  <c r="BB23" i="68"/>
  <c r="BB24" i="68"/>
  <c r="BB25" i="68"/>
  <c r="BB26" i="68"/>
  <c r="BB15" i="68"/>
  <c r="AY16" i="68"/>
  <c r="AY17" i="68"/>
  <c r="AY18" i="68"/>
  <c r="AY19" i="68"/>
  <c r="AY20" i="68"/>
  <c r="AY21" i="68"/>
  <c r="AY22" i="68"/>
  <c r="AY23" i="68"/>
  <c r="AY24" i="68"/>
  <c r="AY25" i="68"/>
  <c r="AY26" i="68"/>
  <c r="AY15" i="68"/>
  <c r="AV16" i="68"/>
  <c r="AV17" i="68"/>
  <c r="AV18" i="68"/>
  <c r="AV19" i="68"/>
  <c r="AV20" i="68"/>
  <c r="AV21" i="68"/>
  <c r="AV22" i="68"/>
  <c r="AV23" i="68"/>
  <c r="AV24" i="68"/>
  <c r="AV25" i="68"/>
  <c r="AV26" i="68"/>
  <c r="AV15" i="68"/>
  <c r="AS16" i="68"/>
  <c r="AS17" i="68"/>
  <c r="AS18" i="68"/>
  <c r="AS19" i="68"/>
  <c r="AS20" i="68"/>
  <c r="AS21" i="68"/>
  <c r="AS22" i="68"/>
  <c r="AS23" i="68"/>
  <c r="AS24" i="68"/>
  <c r="AS25" i="68"/>
  <c r="AS26" i="68"/>
  <c r="AS15" i="68"/>
  <c r="AP16" i="68"/>
  <c r="AP17" i="68"/>
  <c r="AP18" i="68"/>
  <c r="AP19" i="68"/>
  <c r="AP20" i="68"/>
  <c r="AP21" i="68"/>
  <c r="AP22" i="68"/>
  <c r="AP23" i="68"/>
  <c r="AP24" i="68"/>
  <c r="AP25" i="68"/>
  <c r="AP26" i="68"/>
  <c r="AP15" i="68"/>
  <c r="AK16" i="68"/>
  <c r="AK17" i="68"/>
  <c r="AK18" i="68"/>
  <c r="AK19" i="68"/>
  <c r="AK20" i="68"/>
  <c r="AK21" i="68"/>
  <c r="AK22" i="68"/>
  <c r="AK23" i="68"/>
  <c r="AK24" i="68"/>
  <c r="AK25" i="68"/>
  <c r="AK26" i="68"/>
  <c r="AK15" i="68"/>
  <c r="AH16" i="68"/>
  <c r="AH17" i="68"/>
  <c r="AH18" i="68"/>
  <c r="AH19" i="68"/>
  <c r="AH20" i="68"/>
  <c r="AH21" i="68"/>
  <c r="AH22" i="68"/>
  <c r="AH23" i="68"/>
  <c r="AH24" i="68"/>
  <c r="AH25" i="68"/>
  <c r="AH26" i="68"/>
  <c r="AH15" i="68"/>
  <c r="AE16" i="68"/>
  <c r="AE17" i="68"/>
  <c r="AE18" i="68"/>
  <c r="AE19" i="68"/>
  <c r="AE20" i="68"/>
  <c r="AE21" i="68"/>
  <c r="AE22" i="68"/>
  <c r="AE23" i="68"/>
  <c r="AE24" i="68"/>
  <c r="AE25" i="68"/>
  <c r="AE26" i="68"/>
  <c r="AE15" i="68"/>
  <c r="AB16" i="68"/>
  <c r="AB17" i="68"/>
  <c r="AB18" i="68"/>
  <c r="AB19" i="68"/>
  <c r="AB20" i="68"/>
  <c r="AB21" i="68"/>
  <c r="AB22" i="68"/>
  <c r="AB23" i="68"/>
  <c r="AB24" i="68"/>
  <c r="AB25" i="68"/>
  <c r="AB26" i="68"/>
  <c r="AB15" i="68"/>
  <c r="Y16" i="68"/>
  <c r="Y17" i="68"/>
  <c r="Y18" i="68"/>
  <c r="Y19" i="68"/>
  <c r="Y20" i="68"/>
  <c r="Y21" i="68"/>
  <c r="Y22" i="68"/>
  <c r="Y23" i="68"/>
  <c r="Y24" i="68"/>
  <c r="Y25" i="68"/>
  <c r="Y26" i="68"/>
  <c r="Y15" i="68"/>
  <c r="V16" i="68"/>
  <c r="V17" i="68"/>
  <c r="V18" i="68"/>
  <c r="V19" i="68"/>
  <c r="V20" i="68"/>
  <c r="V21" i="68"/>
  <c r="V22" i="68"/>
  <c r="V23" i="68"/>
  <c r="V24" i="68"/>
  <c r="V25" i="68"/>
  <c r="V26" i="68"/>
  <c r="V15" i="68"/>
  <c r="Q16" i="68"/>
  <c r="Q17" i="68"/>
  <c r="Q18" i="68"/>
  <c r="Q19" i="68"/>
  <c r="Q20" i="68"/>
  <c r="Q21" i="68"/>
  <c r="Q22" i="68"/>
  <c r="Q23" i="68"/>
  <c r="Q24" i="68"/>
  <c r="Q25" i="68"/>
  <c r="Q26" i="68"/>
  <c r="Q15" i="68"/>
  <c r="N16" i="68"/>
  <c r="N17" i="68"/>
  <c r="N18" i="68"/>
  <c r="N19" i="68"/>
  <c r="N20" i="68"/>
  <c r="N21" i="68"/>
  <c r="N22" i="68"/>
  <c r="N23" i="68"/>
  <c r="N24" i="68"/>
  <c r="N25" i="68"/>
  <c r="N26" i="68"/>
  <c r="N15" i="68"/>
  <c r="K16" i="68"/>
  <c r="K17" i="68"/>
  <c r="K18" i="68"/>
  <c r="K19" i="68"/>
  <c r="K20" i="68"/>
  <c r="K21" i="68"/>
  <c r="K22" i="68"/>
  <c r="K23" i="68"/>
  <c r="K24" i="68"/>
  <c r="K25" i="68"/>
  <c r="K26" i="68"/>
  <c r="K15" i="68"/>
  <c r="H16" i="68"/>
  <c r="H17" i="68"/>
  <c r="H18" i="68"/>
  <c r="H19" i="68"/>
  <c r="H20" i="68"/>
  <c r="H21" i="68"/>
  <c r="H22" i="68"/>
  <c r="H23" i="68"/>
  <c r="H24" i="68"/>
  <c r="H25" i="68"/>
  <c r="H26" i="68"/>
  <c r="H15" i="68"/>
  <c r="E16" i="68"/>
  <c r="E17" i="68"/>
  <c r="E18" i="68"/>
  <c r="E19" i="68"/>
  <c r="E20" i="68"/>
  <c r="E21" i="68"/>
  <c r="E22" i="68"/>
  <c r="E23" i="68"/>
  <c r="E24" i="68"/>
  <c r="E25" i="68"/>
  <c r="E26" i="68"/>
  <c r="E15" i="68"/>
  <c r="B16" i="68"/>
  <c r="B17" i="68"/>
  <c r="B18" i="68"/>
  <c r="B19" i="68"/>
  <c r="B20" i="68"/>
  <c r="B21" i="68"/>
  <c r="B22" i="68"/>
  <c r="B23" i="68"/>
  <c r="B24" i="68"/>
  <c r="B25" i="68"/>
  <c r="B26" i="68"/>
  <c r="B15" i="68"/>
  <c r="BB16" i="67"/>
  <c r="BB17" i="67"/>
  <c r="BB18" i="67"/>
  <c r="BB19" i="67"/>
  <c r="BB20" i="67"/>
  <c r="BB21" i="67"/>
  <c r="BB22" i="67"/>
  <c r="BB23" i="67"/>
  <c r="BB24" i="67"/>
  <c r="BB25" i="67"/>
  <c r="BB26" i="67"/>
  <c r="BB15" i="67"/>
  <c r="AY16" i="67"/>
  <c r="AY17" i="67"/>
  <c r="AY18" i="67"/>
  <c r="AY19" i="67"/>
  <c r="AY20" i="67"/>
  <c r="AY21" i="67"/>
  <c r="AY22" i="67"/>
  <c r="AY23" i="67"/>
  <c r="AY24" i="67"/>
  <c r="AY25" i="67"/>
  <c r="AY26" i="67"/>
  <c r="AY15" i="67"/>
  <c r="AV16" i="67"/>
  <c r="AV17" i="67"/>
  <c r="AV18" i="67"/>
  <c r="AV19" i="67"/>
  <c r="AV20" i="67"/>
  <c r="AV21" i="67"/>
  <c r="AV22" i="67"/>
  <c r="AV23" i="67"/>
  <c r="AV24" i="67"/>
  <c r="AV25" i="67"/>
  <c r="AV26" i="67"/>
  <c r="AV15" i="67"/>
  <c r="AS16" i="67"/>
  <c r="AS17" i="67"/>
  <c r="AS18" i="67"/>
  <c r="AS19" i="67"/>
  <c r="AS20" i="67"/>
  <c r="AS21" i="67"/>
  <c r="AS22" i="67"/>
  <c r="AS23" i="67"/>
  <c r="AS24" i="67"/>
  <c r="AS25" i="67"/>
  <c r="AS26" i="67"/>
  <c r="AS15" i="67"/>
  <c r="AP16" i="67"/>
  <c r="AP17" i="67"/>
  <c r="AP18" i="67"/>
  <c r="AP19" i="67"/>
  <c r="AP20" i="67"/>
  <c r="AP21" i="67"/>
  <c r="AP22" i="67"/>
  <c r="AP23" i="67"/>
  <c r="AP24" i="67"/>
  <c r="AP25" i="67"/>
  <c r="AP26" i="67"/>
  <c r="AP15" i="67"/>
  <c r="AK16" i="67"/>
  <c r="AK17" i="67"/>
  <c r="AK18" i="67"/>
  <c r="AK19" i="67"/>
  <c r="AK20" i="67"/>
  <c r="AK21" i="67"/>
  <c r="AK22" i="67"/>
  <c r="AK23" i="67"/>
  <c r="AK24" i="67"/>
  <c r="AK25" i="67"/>
  <c r="AK26" i="67"/>
  <c r="AK15" i="67"/>
  <c r="AH16" i="67"/>
  <c r="AH17" i="67"/>
  <c r="AH18" i="67"/>
  <c r="AH19" i="67"/>
  <c r="AH20" i="67"/>
  <c r="AH21" i="67"/>
  <c r="AH22" i="67"/>
  <c r="AH23" i="67"/>
  <c r="AH24" i="67"/>
  <c r="AH25" i="67"/>
  <c r="AH26" i="67"/>
  <c r="AH15" i="67"/>
  <c r="AE16" i="67"/>
  <c r="AE17" i="67"/>
  <c r="AE18" i="67"/>
  <c r="AE19" i="67"/>
  <c r="AE20" i="67"/>
  <c r="AE21" i="67"/>
  <c r="AE22" i="67"/>
  <c r="AE23" i="67"/>
  <c r="AE24" i="67"/>
  <c r="AE25" i="67"/>
  <c r="AE26" i="67"/>
  <c r="AE15" i="67"/>
  <c r="AB16" i="67"/>
  <c r="AB17" i="67"/>
  <c r="AB18" i="67"/>
  <c r="AB19" i="67"/>
  <c r="AB20" i="67"/>
  <c r="AB21" i="67"/>
  <c r="AB22" i="67"/>
  <c r="AB23" i="67"/>
  <c r="AB24" i="67"/>
  <c r="AB25" i="67"/>
  <c r="AB26" i="67"/>
  <c r="AB15" i="67"/>
  <c r="Y16" i="67"/>
  <c r="Y17" i="67"/>
  <c r="Y18" i="67"/>
  <c r="Y19" i="67"/>
  <c r="Y20" i="67"/>
  <c r="Y21" i="67"/>
  <c r="Y22" i="67"/>
  <c r="Y23" i="67"/>
  <c r="Y24" i="67"/>
  <c r="Y25" i="67"/>
  <c r="Y26" i="67"/>
  <c r="Y15" i="67"/>
  <c r="V16" i="67"/>
  <c r="V17" i="67"/>
  <c r="V18" i="67"/>
  <c r="V19" i="67"/>
  <c r="V20" i="67"/>
  <c r="V21" i="67"/>
  <c r="V22" i="67"/>
  <c r="V23" i="67"/>
  <c r="V24" i="67"/>
  <c r="V25" i="67"/>
  <c r="V26" i="67"/>
  <c r="V15" i="67"/>
  <c r="Q16" i="67"/>
  <c r="Q17" i="67"/>
  <c r="Q18" i="67"/>
  <c r="Q19" i="67"/>
  <c r="Q20" i="67"/>
  <c r="Q21" i="67"/>
  <c r="Q22" i="67"/>
  <c r="Q23" i="67"/>
  <c r="Q24" i="67"/>
  <c r="Q25" i="67"/>
  <c r="Q26" i="67"/>
  <c r="Q15" i="67"/>
  <c r="N16" i="67"/>
  <c r="N17" i="67"/>
  <c r="N18" i="67"/>
  <c r="N19" i="67"/>
  <c r="N20" i="67"/>
  <c r="N21" i="67"/>
  <c r="N22" i="67"/>
  <c r="N23" i="67"/>
  <c r="N24" i="67"/>
  <c r="N25" i="67"/>
  <c r="N26" i="67"/>
  <c r="N15" i="67"/>
  <c r="K16" i="67"/>
  <c r="K17" i="67"/>
  <c r="K18" i="67"/>
  <c r="K19" i="67"/>
  <c r="K20" i="67"/>
  <c r="K21" i="67"/>
  <c r="K22" i="67"/>
  <c r="K23" i="67"/>
  <c r="K24" i="67"/>
  <c r="K25" i="67"/>
  <c r="K26" i="67"/>
  <c r="K15" i="67"/>
  <c r="H16" i="67"/>
  <c r="H17" i="67"/>
  <c r="H18" i="67"/>
  <c r="H19" i="67"/>
  <c r="H20" i="67"/>
  <c r="H21" i="67"/>
  <c r="H22" i="67"/>
  <c r="H23" i="67"/>
  <c r="H24" i="67"/>
  <c r="H25" i="67"/>
  <c r="H26" i="67"/>
  <c r="H15" i="67"/>
  <c r="E16" i="67"/>
  <c r="E17" i="67"/>
  <c r="E18" i="67"/>
  <c r="E19" i="67"/>
  <c r="E20" i="67"/>
  <c r="E21" i="67"/>
  <c r="E22" i="67"/>
  <c r="E23" i="67"/>
  <c r="E24" i="67"/>
  <c r="E25" i="67"/>
  <c r="E26" i="67"/>
  <c r="E15" i="67"/>
  <c r="Y39" i="95"/>
  <c r="Y18" i="95"/>
  <c r="Y19" i="95"/>
  <c r="Y20" i="95"/>
  <c r="Y21" i="95"/>
  <c r="Y22" i="95"/>
  <c r="Y23" i="95"/>
  <c r="Y24" i="95"/>
  <c r="Y25" i="95"/>
  <c r="Y26" i="95"/>
  <c r="Y27" i="95"/>
  <c r="Y28" i="95"/>
  <c r="Y29" i="95"/>
  <c r="Y30" i="95"/>
  <c r="Y31" i="95"/>
  <c r="Y32" i="95"/>
  <c r="Y33" i="95"/>
  <c r="Y34" i="95"/>
  <c r="Y35" i="95"/>
  <c r="Y36" i="95"/>
  <c r="Y37" i="95"/>
  <c r="Y38" i="95"/>
  <c r="Y17" i="95"/>
  <c r="V39" i="95"/>
  <c r="V18" i="95"/>
  <c r="V19" i="95"/>
  <c r="V20" i="95"/>
  <c r="V21" i="95"/>
  <c r="V22" i="95"/>
  <c r="V23" i="95"/>
  <c r="V24" i="95"/>
  <c r="V25" i="95"/>
  <c r="V26" i="95"/>
  <c r="V27" i="95"/>
  <c r="V28" i="95"/>
  <c r="V29" i="95"/>
  <c r="V30" i="95"/>
  <c r="V31" i="95"/>
  <c r="V32" i="95"/>
  <c r="V33" i="95"/>
  <c r="V34" i="95"/>
  <c r="V35" i="95"/>
  <c r="V36" i="95"/>
  <c r="V37" i="95"/>
  <c r="V38" i="95"/>
  <c r="V17" i="95"/>
  <c r="S39" i="95"/>
  <c r="S18" i="95"/>
  <c r="S19" i="95"/>
  <c r="S20" i="95"/>
  <c r="S21" i="95"/>
  <c r="S22" i="95"/>
  <c r="S23" i="95"/>
  <c r="S24" i="95"/>
  <c r="S25" i="95"/>
  <c r="S26" i="95"/>
  <c r="S27" i="95"/>
  <c r="S28" i="95"/>
  <c r="S29" i="95"/>
  <c r="S30" i="95"/>
  <c r="S31" i="95"/>
  <c r="S32" i="95"/>
  <c r="S33" i="95"/>
  <c r="S34" i="95"/>
  <c r="S35" i="95"/>
  <c r="S36" i="95"/>
  <c r="S37" i="95"/>
  <c r="S38" i="95"/>
  <c r="S17" i="95"/>
  <c r="P39" i="95"/>
  <c r="P18" i="95"/>
  <c r="P19" i="95"/>
  <c r="P20" i="95"/>
  <c r="P21" i="95"/>
  <c r="P22" i="95"/>
  <c r="P23" i="95"/>
  <c r="P24" i="95"/>
  <c r="P25" i="95"/>
  <c r="P26" i="95"/>
  <c r="P27" i="95"/>
  <c r="P28" i="95"/>
  <c r="P29" i="95"/>
  <c r="P30" i="95"/>
  <c r="P31" i="95"/>
  <c r="P32" i="95"/>
  <c r="P33" i="95"/>
  <c r="P34" i="95"/>
  <c r="P35" i="95"/>
  <c r="P36" i="95"/>
  <c r="P37" i="95"/>
  <c r="P38" i="95"/>
  <c r="P17" i="95"/>
  <c r="K39" i="95"/>
  <c r="K18" i="95"/>
  <c r="K19" i="95"/>
  <c r="K20" i="95"/>
  <c r="K21" i="95"/>
  <c r="K22" i="95"/>
  <c r="K23" i="95"/>
  <c r="K24" i="95"/>
  <c r="K25" i="95"/>
  <c r="K26" i="95"/>
  <c r="K27" i="95"/>
  <c r="K28" i="95"/>
  <c r="K29" i="95"/>
  <c r="K30" i="95"/>
  <c r="K31" i="95"/>
  <c r="K32" i="95"/>
  <c r="K33" i="95"/>
  <c r="K34" i="95"/>
  <c r="K35" i="95"/>
  <c r="K36" i="95"/>
  <c r="K37" i="95"/>
  <c r="K38" i="95"/>
  <c r="K17" i="95"/>
  <c r="H39" i="95"/>
  <c r="H18" i="95"/>
  <c r="H19" i="95"/>
  <c r="H20" i="95"/>
  <c r="H21" i="95"/>
  <c r="H22" i="95"/>
  <c r="H23" i="95"/>
  <c r="H24" i="95"/>
  <c r="H25" i="95"/>
  <c r="H26" i="95"/>
  <c r="H27" i="95"/>
  <c r="H28" i="95"/>
  <c r="H29" i="95"/>
  <c r="H30" i="95"/>
  <c r="H31" i="95"/>
  <c r="H32" i="95"/>
  <c r="H33" i="95"/>
  <c r="H34" i="95"/>
  <c r="H35" i="95"/>
  <c r="H36" i="95"/>
  <c r="H37" i="95"/>
  <c r="H38" i="95"/>
  <c r="H17" i="95"/>
  <c r="E39" i="95"/>
  <c r="E18" i="95"/>
  <c r="E19" i="95"/>
  <c r="E20" i="95"/>
  <c r="E21" i="95"/>
  <c r="E22" i="95"/>
  <c r="E23" i="95"/>
  <c r="E24" i="95"/>
  <c r="E25" i="95"/>
  <c r="E26" i="95"/>
  <c r="E27" i="95"/>
  <c r="E28" i="95"/>
  <c r="E29" i="95"/>
  <c r="E30" i="95"/>
  <c r="E31" i="95"/>
  <c r="E32" i="95"/>
  <c r="E33" i="95"/>
  <c r="E34" i="95"/>
  <c r="E35" i="95"/>
  <c r="E36" i="95"/>
  <c r="E37" i="95"/>
  <c r="E38" i="95"/>
  <c r="E17" i="95"/>
  <c r="B39" i="95"/>
  <c r="B18" i="95"/>
  <c r="B19" i="95"/>
  <c r="B20" i="95"/>
  <c r="B21" i="95"/>
  <c r="B22" i="95"/>
  <c r="B23" i="95"/>
  <c r="B24" i="95"/>
  <c r="B25" i="95"/>
  <c r="B26" i="95"/>
  <c r="B27" i="95"/>
  <c r="B28" i="95"/>
  <c r="B29" i="95"/>
  <c r="B30" i="95"/>
  <c r="B31" i="95"/>
  <c r="B32" i="95"/>
  <c r="B33" i="95"/>
  <c r="B34" i="95"/>
  <c r="B35" i="95"/>
  <c r="B36" i="95"/>
  <c r="B37" i="95"/>
  <c r="B38" i="95"/>
  <c r="B17" i="95"/>
  <c r="Q28" i="94"/>
  <c r="Q18" i="94"/>
  <c r="Q19" i="94"/>
  <c r="Q20" i="94"/>
  <c r="Q21" i="94"/>
  <c r="Q22" i="94"/>
  <c r="Q23" i="94"/>
  <c r="Q24" i="94"/>
  <c r="Q25" i="94"/>
  <c r="Q26" i="94"/>
  <c r="Q27" i="94"/>
  <c r="Q17" i="94"/>
  <c r="N28" i="94"/>
  <c r="N18" i="94"/>
  <c r="N19" i="94"/>
  <c r="N20" i="94"/>
  <c r="N21" i="94"/>
  <c r="N22" i="94"/>
  <c r="N23" i="94"/>
  <c r="N24" i="94"/>
  <c r="N25" i="94"/>
  <c r="N26" i="94"/>
  <c r="N27" i="94"/>
  <c r="N17" i="94"/>
  <c r="K28" i="94"/>
  <c r="K18" i="94"/>
  <c r="K19" i="94"/>
  <c r="K20" i="94"/>
  <c r="K21" i="94"/>
  <c r="K22" i="94"/>
  <c r="K23" i="94"/>
  <c r="K24" i="94"/>
  <c r="K25" i="94"/>
  <c r="K26" i="94"/>
  <c r="K27" i="94"/>
  <c r="K17" i="94"/>
  <c r="H28" i="94"/>
  <c r="H18" i="94"/>
  <c r="H19" i="94"/>
  <c r="H20" i="94"/>
  <c r="H21" i="94"/>
  <c r="H22" i="94"/>
  <c r="H23" i="94"/>
  <c r="H24" i="94"/>
  <c r="H25" i="94"/>
  <c r="H26" i="94"/>
  <c r="H27" i="94"/>
  <c r="H17" i="94"/>
  <c r="E28" i="94"/>
  <c r="E18" i="94"/>
  <c r="E19" i="94"/>
  <c r="E20" i="94"/>
  <c r="E21" i="94"/>
  <c r="E22" i="94"/>
  <c r="E23" i="94"/>
  <c r="E24" i="94"/>
  <c r="E25" i="94"/>
  <c r="E26" i="94"/>
  <c r="E27" i="94"/>
  <c r="E17" i="94"/>
  <c r="B28" i="94"/>
  <c r="B18" i="94"/>
  <c r="B19" i="94"/>
  <c r="B20" i="94"/>
  <c r="B21" i="94"/>
  <c r="B22" i="94"/>
  <c r="B23" i="94"/>
  <c r="B24" i="94"/>
  <c r="B25" i="94"/>
  <c r="B26" i="94"/>
  <c r="B27" i="94"/>
  <c r="B17" i="94"/>
  <c r="F17" i="71" l="1"/>
  <c r="F18" i="71"/>
  <c r="F19" i="71"/>
  <c r="F20" i="71"/>
  <c r="F21" i="71"/>
  <c r="F22" i="71"/>
  <c r="F23" i="71"/>
  <c r="F24" i="71"/>
  <c r="F25" i="71"/>
  <c r="F26" i="71"/>
  <c r="F27" i="71"/>
  <c r="F28" i="71"/>
  <c r="F29" i="71"/>
  <c r="F30" i="71"/>
  <c r="F31" i="71"/>
  <c r="F32" i="71"/>
  <c r="F33" i="71"/>
  <c r="F34" i="71"/>
  <c r="F35" i="71"/>
  <c r="F36" i="71"/>
  <c r="F37" i="71"/>
  <c r="F38" i="71"/>
  <c r="F16" i="71"/>
  <c r="C17" i="71"/>
  <c r="C18" i="71"/>
  <c r="C19" i="71"/>
  <c r="C20" i="71"/>
  <c r="C21" i="71"/>
  <c r="C22" i="71"/>
  <c r="C23" i="71"/>
  <c r="C24" i="71"/>
  <c r="C25" i="71"/>
  <c r="C26" i="71"/>
  <c r="C27" i="71"/>
  <c r="C28" i="71"/>
  <c r="C29" i="71"/>
  <c r="C30" i="71"/>
  <c r="C31" i="71"/>
  <c r="C32" i="71"/>
  <c r="C33" i="71"/>
  <c r="C34" i="71"/>
  <c r="C35" i="71"/>
  <c r="C36" i="71"/>
  <c r="C37" i="71"/>
  <c r="C38" i="71"/>
  <c r="C16" i="71"/>
  <c r="B17" i="64" l="1"/>
  <c r="B18" i="64"/>
  <c r="B19" i="64"/>
  <c r="B20" i="64"/>
  <c r="B21" i="64"/>
  <c r="B22" i="64"/>
  <c r="B23" i="64"/>
  <c r="B24" i="64"/>
  <c r="B25" i="64"/>
  <c r="B26" i="64"/>
  <c r="B27" i="64"/>
  <c r="B16" i="64"/>
  <c r="E17" i="64"/>
  <c r="E18" i="64"/>
  <c r="E19" i="64"/>
  <c r="E20" i="64"/>
  <c r="E21" i="64"/>
  <c r="E22" i="64"/>
  <c r="E23" i="64"/>
  <c r="E24" i="64"/>
  <c r="E25" i="64"/>
  <c r="E26" i="64"/>
  <c r="E27" i="64"/>
  <c r="E16" i="64"/>
  <c r="Q15" i="84" l="1"/>
  <c r="B15" i="84"/>
  <c r="D15" i="84"/>
  <c r="E15" i="84"/>
  <c r="H15" i="84"/>
  <c r="I15" i="84"/>
  <c r="K15" i="84"/>
  <c r="L15" i="84"/>
  <c r="I13" i="111" l="1"/>
  <c r="J13" i="111"/>
  <c r="H13" i="111"/>
  <c r="D13" i="111"/>
  <c r="E13" i="111"/>
  <c r="F13" i="111"/>
  <c r="C13" i="111"/>
  <c r="B16" i="67" l="1"/>
  <c r="B17" i="67"/>
  <c r="B18" i="67"/>
  <c r="B19" i="67"/>
  <c r="B20" i="67"/>
  <c r="B21" i="67"/>
  <c r="B22" i="67"/>
  <c r="B23" i="67"/>
  <c r="B24" i="67"/>
  <c r="B25" i="67"/>
  <c r="B26" i="67"/>
  <c r="D16" i="67"/>
  <c r="D17" i="67"/>
  <c r="D18" i="67"/>
  <c r="D19" i="67"/>
  <c r="D20" i="67"/>
  <c r="D21" i="67"/>
  <c r="D22" i="67"/>
  <c r="D23" i="67"/>
  <c r="D24" i="67"/>
  <c r="D25" i="67"/>
  <c r="D26" i="67"/>
  <c r="D15" i="67"/>
  <c r="C16" i="67"/>
  <c r="C17" i="67"/>
  <c r="C18" i="67"/>
  <c r="C19" i="67"/>
  <c r="C20" i="67"/>
  <c r="C21" i="67"/>
  <c r="C22" i="67"/>
  <c r="C23" i="67"/>
  <c r="C24" i="67"/>
  <c r="C25" i="67"/>
  <c r="C26" i="67"/>
  <c r="C15" i="67"/>
  <c r="B15" i="67" s="1"/>
  <c r="AK14" i="100" l="1"/>
  <c r="AN14" i="100"/>
  <c r="AS14" i="100"/>
  <c r="AV14" i="100"/>
  <c r="AY14" i="100"/>
  <c r="BB14" i="100"/>
  <c r="BE14" i="100"/>
  <c r="AK15" i="100"/>
  <c r="AN15" i="100"/>
  <c r="AS15" i="100"/>
  <c r="AV15" i="100"/>
  <c r="AY15" i="100"/>
  <c r="BB15" i="100"/>
  <c r="BE15" i="100"/>
  <c r="Q29" i="100"/>
  <c r="K16" i="100"/>
  <c r="L12" i="93"/>
  <c r="C15" i="100" l="1"/>
  <c r="D15" i="100"/>
  <c r="C16" i="100"/>
  <c r="D16" i="100"/>
  <c r="C17" i="100"/>
  <c r="D17" i="100"/>
  <c r="C18" i="100"/>
  <c r="D18" i="100"/>
  <c r="C19" i="100"/>
  <c r="D19" i="100"/>
  <c r="C20" i="100"/>
  <c r="D20" i="100"/>
  <c r="C21" i="100"/>
  <c r="D21" i="100"/>
  <c r="C22" i="100"/>
  <c r="D22" i="100"/>
  <c r="C23" i="100"/>
  <c r="D23" i="100"/>
  <c r="C24" i="100"/>
  <c r="D24" i="100"/>
  <c r="C25" i="100"/>
  <c r="D25" i="100"/>
  <c r="C26" i="100"/>
  <c r="D26" i="100"/>
  <c r="C27" i="100"/>
  <c r="D27" i="100"/>
  <c r="C28" i="100"/>
  <c r="D28" i="100"/>
  <c r="C29" i="100"/>
  <c r="D29" i="100"/>
  <c r="C30" i="100"/>
  <c r="D30" i="100"/>
  <c r="C31" i="100"/>
  <c r="D31" i="100"/>
  <c r="C32" i="100"/>
  <c r="D32" i="100"/>
  <c r="C33" i="100"/>
  <c r="D33" i="100"/>
  <c r="C34" i="100"/>
  <c r="D34" i="100"/>
  <c r="C35" i="100"/>
  <c r="D35" i="100"/>
  <c r="C36" i="100"/>
  <c r="D36" i="100"/>
  <c r="C14" i="100"/>
  <c r="D14" i="100"/>
  <c r="AY36" i="100"/>
  <c r="AY35" i="100"/>
  <c r="AY34" i="100"/>
  <c r="AY33" i="100"/>
  <c r="AY32" i="100"/>
  <c r="AY31" i="100"/>
  <c r="AY30" i="100"/>
  <c r="AY29" i="100"/>
  <c r="AY28" i="100"/>
  <c r="AY27" i="100"/>
  <c r="AY26" i="100"/>
  <c r="AY25" i="100"/>
  <c r="AY24" i="100"/>
  <c r="AY23" i="100"/>
  <c r="AY22" i="100"/>
  <c r="AY21" i="100"/>
  <c r="AY20" i="100"/>
  <c r="AY19" i="100"/>
  <c r="AY18" i="100"/>
  <c r="AY17" i="100"/>
  <c r="AY16" i="100"/>
  <c r="BA12" i="100"/>
  <c r="AZ12" i="100"/>
  <c r="Y36" i="100"/>
  <c r="Y35" i="100"/>
  <c r="Y34" i="100"/>
  <c r="Y33" i="100"/>
  <c r="Y32" i="100"/>
  <c r="Y31" i="100"/>
  <c r="Y30" i="100"/>
  <c r="Y29" i="100"/>
  <c r="Y28" i="100"/>
  <c r="Y27" i="100"/>
  <c r="Y26" i="100"/>
  <c r="Y25" i="100"/>
  <c r="Y24" i="100"/>
  <c r="Y23" i="100"/>
  <c r="Y22" i="100"/>
  <c r="Y21" i="100"/>
  <c r="Y20" i="100"/>
  <c r="Y19" i="100"/>
  <c r="Y18" i="100"/>
  <c r="Y17" i="100"/>
  <c r="Y16" i="100"/>
  <c r="Y15" i="100"/>
  <c r="Y14" i="100"/>
  <c r="AA12" i="100"/>
  <c r="Z12" i="100"/>
  <c r="C15" i="87"/>
  <c r="D15" i="87"/>
  <c r="C16" i="87"/>
  <c r="D16" i="87"/>
  <c r="C17" i="87"/>
  <c r="D17" i="87"/>
  <c r="C18" i="87"/>
  <c r="D18" i="87"/>
  <c r="C19" i="87"/>
  <c r="D19" i="87"/>
  <c r="C20" i="87"/>
  <c r="D20" i="87"/>
  <c r="C21" i="87"/>
  <c r="D21" i="87"/>
  <c r="C22" i="87"/>
  <c r="D22" i="87"/>
  <c r="C23" i="87"/>
  <c r="D23" i="87"/>
  <c r="C24" i="87"/>
  <c r="D24" i="87"/>
  <c r="C25" i="87"/>
  <c r="D25" i="87"/>
  <c r="C26" i="87"/>
  <c r="D26" i="87"/>
  <c r="C27" i="87"/>
  <c r="D27" i="87"/>
  <c r="C28" i="87"/>
  <c r="D28" i="87"/>
  <c r="C29" i="87"/>
  <c r="D29" i="87"/>
  <c r="C14" i="87"/>
  <c r="D14" i="87"/>
  <c r="AY29" i="87"/>
  <c r="AY28" i="87"/>
  <c r="AY27" i="87"/>
  <c r="AY26" i="87"/>
  <c r="AY25" i="87"/>
  <c r="AY24" i="87"/>
  <c r="AY23" i="87"/>
  <c r="AY22" i="87"/>
  <c r="AY21" i="87"/>
  <c r="AY20" i="87"/>
  <c r="AY19" i="87"/>
  <c r="AY18" i="87"/>
  <c r="AY17" i="87"/>
  <c r="AY16" i="87"/>
  <c r="AY15" i="87"/>
  <c r="AY14" i="87"/>
  <c r="BA12" i="87"/>
  <c r="AZ12" i="87"/>
  <c r="Y29" i="87"/>
  <c r="Y28" i="87"/>
  <c r="Y27" i="87"/>
  <c r="Y26" i="87"/>
  <c r="Y25" i="87"/>
  <c r="Y24" i="87"/>
  <c r="Y23" i="87"/>
  <c r="Y22" i="87"/>
  <c r="Y21" i="87"/>
  <c r="Y20" i="87"/>
  <c r="Y19" i="87"/>
  <c r="Y18" i="87"/>
  <c r="Y17" i="87"/>
  <c r="Y16" i="87"/>
  <c r="Y15" i="87"/>
  <c r="Y14" i="87"/>
  <c r="AA12" i="87"/>
  <c r="AS12" i="98"/>
  <c r="AR12" i="98"/>
  <c r="AP12" i="98"/>
  <c r="AO12" i="98"/>
  <c r="AJ12" i="98"/>
  <c r="AI12" i="98"/>
  <c r="X12" i="98"/>
  <c r="W12" i="98"/>
  <c r="U12" i="98"/>
  <c r="T12" i="98"/>
  <c r="AR13" i="68"/>
  <c r="AQ13" i="68"/>
  <c r="AR13" i="67"/>
  <c r="AQ13" i="67"/>
  <c r="AP13" i="67" l="1"/>
  <c r="AP13" i="68"/>
  <c r="AQ12" i="98"/>
  <c r="AN12" i="98"/>
  <c r="AY12" i="87"/>
  <c r="V12" i="98"/>
  <c r="S12" i="98"/>
  <c r="AY12" i="100"/>
  <c r="Y12" i="100"/>
  <c r="Y12" i="87"/>
  <c r="AH12" i="98"/>
  <c r="B16" i="111"/>
  <c r="B17" i="111"/>
  <c r="B18" i="111"/>
  <c r="B19" i="111"/>
  <c r="B20" i="111"/>
  <c r="B21" i="111"/>
  <c r="B22" i="111"/>
  <c r="B23" i="111"/>
  <c r="B24" i="111"/>
  <c r="B25" i="111"/>
  <c r="B26" i="111"/>
  <c r="B27" i="111"/>
  <c r="B28" i="111"/>
  <c r="B29" i="111"/>
  <c r="B30" i="111"/>
  <c r="B31" i="111"/>
  <c r="B32" i="111"/>
  <c r="B33" i="111"/>
  <c r="B34" i="111"/>
  <c r="B35" i="111"/>
  <c r="B36" i="111"/>
  <c r="B37" i="111"/>
  <c r="B15" i="111"/>
  <c r="L14" i="93"/>
  <c r="L15" i="93"/>
  <c r="L16" i="93"/>
  <c r="L17" i="93"/>
  <c r="L18" i="93"/>
  <c r="L19" i="93"/>
  <c r="L20" i="93"/>
  <c r="L21" i="93"/>
  <c r="L22" i="93"/>
  <c r="L23" i="93"/>
  <c r="L24" i="93"/>
  <c r="L25" i="93"/>
  <c r="L26" i="93"/>
  <c r="L27" i="93"/>
  <c r="L28" i="93"/>
  <c r="L29" i="93"/>
  <c r="L30" i="93"/>
  <c r="L31" i="93"/>
  <c r="L32" i="93"/>
  <c r="L33" i="93"/>
  <c r="L34" i="93"/>
  <c r="L35" i="93"/>
  <c r="L36" i="93"/>
  <c r="B21" i="92"/>
  <c r="H21" i="92"/>
  <c r="G21" i="92"/>
  <c r="F21" i="92"/>
  <c r="E21" i="92"/>
  <c r="D21" i="92"/>
  <c r="C21" i="92"/>
  <c r="B21" i="91"/>
  <c r="H21" i="91"/>
  <c r="G21" i="91"/>
  <c r="F21" i="91"/>
  <c r="E21" i="91"/>
  <c r="D21" i="91"/>
  <c r="C21" i="91"/>
  <c r="B13" i="111" l="1"/>
  <c r="AA12" i="98"/>
  <c r="Z12" i="98"/>
  <c r="AD12" i="98"/>
  <c r="AC12" i="98"/>
  <c r="P12" i="98"/>
  <c r="O12" i="98"/>
  <c r="G12" i="98"/>
  <c r="F12" i="98"/>
  <c r="AB12" i="98" l="1"/>
  <c r="Y12" i="98"/>
  <c r="N12" i="98"/>
  <c r="E12" i="98"/>
  <c r="J18" i="84" l="1"/>
  <c r="J19" i="84"/>
  <c r="J20" i="84"/>
  <c r="J21" i="84"/>
  <c r="J22" i="84"/>
  <c r="J23" i="84"/>
  <c r="J24" i="84"/>
  <c r="J25" i="84"/>
  <c r="J26" i="84"/>
  <c r="J27" i="84"/>
  <c r="J28" i="84"/>
  <c r="J29" i="84"/>
  <c r="J30" i="84"/>
  <c r="J31" i="84"/>
  <c r="J32" i="84"/>
  <c r="J33" i="84"/>
  <c r="J34" i="84"/>
  <c r="J35" i="84"/>
  <c r="J36" i="84"/>
  <c r="J37" i="84"/>
  <c r="J38" i="84"/>
  <c r="J39" i="84"/>
  <c r="J17" i="84"/>
  <c r="G18" i="84"/>
  <c r="G19" i="84"/>
  <c r="G20" i="84"/>
  <c r="G21" i="84"/>
  <c r="G22" i="84"/>
  <c r="G23" i="84"/>
  <c r="G24" i="84"/>
  <c r="G25" i="84"/>
  <c r="G26" i="84"/>
  <c r="G27" i="84"/>
  <c r="G28" i="84"/>
  <c r="G29" i="84"/>
  <c r="G30" i="84"/>
  <c r="G31" i="84"/>
  <c r="G32" i="84"/>
  <c r="G33" i="84"/>
  <c r="G34" i="84"/>
  <c r="G35" i="84"/>
  <c r="G36" i="84"/>
  <c r="G37" i="84"/>
  <c r="G38" i="84"/>
  <c r="G39" i="84"/>
  <c r="G17" i="84"/>
  <c r="C18" i="84"/>
  <c r="P18" i="84" s="1"/>
  <c r="C19" i="84"/>
  <c r="P19" i="84" s="1"/>
  <c r="C20" i="84"/>
  <c r="P20" i="84" s="1"/>
  <c r="C21" i="84"/>
  <c r="P21" i="84" s="1"/>
  <c r="C22" i="84"/>
  <c r="P22" i="84" s="1"/>
  <c r="C23" i="84"/>
  <c r="P23" i="84" s="1"/>
  <c r="C24" i="84"/>
  <c r="P24" i="84" s="1"/>
  <c r="C25" i="84"/>
  <c r="P25" i="84" s="1"/>
  <c r="C26" i="84"/>
  <c r="P26" i="84" s="1"/>
  <c r="C27" i="84"/>
  <c r="P27" i="84" s="1"/>
  <c r="C28" i="84"/>
  <c r="P28" i="84" s="1"/>
  <c r="C29" i="84"/>
  <c r="P29" i="84" s="1"/>
  <c r="C30" i="84"/>
  <c r="P30" i="84" s="1"/>
  <c r="C31" i="84"/>
  <c r="P31" i="84" s="1"/>
  <c r="C32" i="84"/>
  <c r="P32" i="84" s="1"/>
  <c r="C33" i="84"/>
  <c r="P33" i="84" s="1"/>
  <c r="C34" i="84"/>
  <c r="P34" i="84" s="1"/>
  <c r="C35" i="84"/>
  <c r="P35" i="84" s="1"/>
  <c r="C36" i="84"/>
  <c r="P36" i="84" s="1"/>
  <c r="C37" i="84"/>
  <c r="P37" i="84" s="1"/>
  <c r="C38" i="84"/>
  <c r="P38" i="84" s="1"/>
  <c r="C39" i="84"/>
  <c r="P39" i="84" s="1"/>
  <c r="C17" i="84"/>
  <c r="M17" i="84" s="1"/>
  <c r="AA32" i="105"/>
  <c r="V32" i="105"/>
  <c r="S32" i="105"/>
  <c r="AD32" i="105" s="1"/>
  <c r="G15" i="84" l="1"/>
  <c r="J15" i="84"/>
  <c r="P17" i="84"/>
  <c r="C15" i="84"/>
  <c r="AG32" i="105"/>
  <c r="AE32" i="105"/>
  <c r="N70" i="75"/>
  <c r="N58" i="75"/>
  <c r="N46" i="75"/>
  <c r="N24" i="75"/>
  <c r="N12" i="75"/>
  <c r="N64" i="75"/>
  <c r="N30" i="75"/>
  <c r="N55" i="75"/>
  <c r="N33" i="75"/>
  <c r="N73" i="75"/>
  <c r="N61" i="75"/>
  <c r="N49" i="75"/>
  <c r="N27" i="75"/>
  <c r="N15" i="75"/>
  <c r="N52" i="75"/>
  <c r="N18" i="75"/>
  <c r="N67" i="75"/>
  <c r="N21" i="75"/>
  <c r="N74" i="75"/>
  <c r="N62" i="75"/>
  <c r="N50" i="75"/>
  <c r="N28" i="75"/>
  <c r="N16" i="75"/>
  <c r="N68" i="75"/>
  <c r="N56" i="75"/>
  <c r="N22" i="75"/>
  <c r="N71" i="75"/>
  <c r="N47" i="75"/>
  <c r="N25" i="75"/>
  <c r="N65" i="75"/>
  <c r="N53" i="75"/>
  <c r="N31" i="75"/>
  <c r="N19" i="75"/>
  <c r="N34" i="75"/>
  <c r="N59" i="75"/>
  <c r="N13" i="75"/>
  <c r="N10" i="75" s="1"/>
  <c r="M15" i="84" l="1"/>
  <c r="P15" i="84"/>
  <c r="N9" i="75"/>
  <c r="N63" i="75"/>
  <c r="N17" i="75"/>
  <c r="N51" i="75"/>
  <c r="N29" i="75"/>
  <c r="N20" i="75"/>
  <c r="N11" i="75"/>
  <c r="N69" i="75"/>
  <c r="N60" i="75"/>
  <c r="N32" i="75"/>
  <c r="N23" i="75"/>
  <c r="N14" i="75"/>
  <c r="N72" i="75"/>
  <c r="N54" i="75"/>
  <c r="N45" i="75"/>
  <c r="N26" i="75"/>
  <c r="N66" i="75"/>
  <c r="N57" i="75"/>
  <c r="N48" i="75"/>
  <c r="L12" i="98"/>
  <c r="M12" i="98"/>
  <c r="N8" i="75" l="1"/>
  <c r="K12" i="98"/>
  <c r="L8" i="93" l="1"/>
  <c r="L9" i="93" l="1"/>
  <c r="AF12" i="98" l="1"/>
  <c r="AG12" i="98"/>
  <c r="H11" i="92"/>
  <c r="G11" i="92"/>
  <c r="F11" i="92"/>
  <c r="E11" i="92"/>
  <c r="D11" i="92"/>
  <c r="C11" i="92"/>
  <c r="B11" i="92"/>
  <c r="H11" i="91"/>
  <c r="G11" i="91"/>
  <c r="F11" i="91"/>
  <c r="E11" i="91"/>
  <c r="D11" i="91"/>
  <c r="C11" i="91"/>
  <c r="B11" i="91"/>
  <c r="BK36" i="100"/>
  <c r="BH36" i="100"/>
  <c r="BE36" i="100"/>
  <c r="BB36" i="100"/>
  <c r="AV36" i="100"/>
  <c r="AS36" i="100"/>
  <c r="AN36" i="100"/>
  <c r="AK36" i="100"/>
  <c r="AH36" i="100"/>
  <c r="AE36" i="100"/>
  <c r="AB36" i="100"/>
  <c r="V36" i="100"/>
  <c r="Q36" i="100"/>
  <c r="N36" i="100"/>
  <c r="K36" i="100"/>
  <c r="H36" i="100"/>
  <c r="E36" i="100"/>
  <c r="BK35" i="100"/>
  <c r="BH35" i="100"/>
  <c r="BE35" i="100"/>
  <c r="BB35" i="100"/>
  <c r="AV35" i="100"/>
  <c r="AS35" i="100"/>
  <c r="AN35" i="100"/>
  <c r="AK35" i="100"/>
  <c r="AH35" i="100"/>
  <c r="AE35" i="100"/>
  <c r="AB35" i="100"/>
  <c r="V35" i="100"/>
  <c r="Q35" i="100"/>
  <c r="N35" i="100"/>
  <c r="K35" i="100"/>
  <c r="H35" i="100"/>
  <c r="E35" i="100"/>
  <c r="BK34" i="100"/>
  <c r="BH34" i="100"/>
  <c r="BE34" i="100"/>
  <c r="BB34" i="100"/>
  <c r="AV34" i="100"/>
  <c r="AS34" i="100"/>
  <c r="AN34" i="100"/>
  <c r="AK34" i="100"/>
  <c r="AH34" i="100"/>
  <c r="AE34" i="100"/>
  <c r="AB34" i="100"/>
  <c r="V34" i="100"/>
  <c r="Q34" i="100"/>
  <c r="N34" i="100"/>
  <c r="K34" i="100"/>
  <c r="H34" i="100"/>
  <c r="E34" i="100"/>
  <c r="BK33" i="100"/>
  <c r="BH33" i="100"/>
  <c r="BE33" i="100"/>
  <c r="BB33" i="100"/>
  <c r="AV33" i="100"/>
  <c r="AS33" i="100"/>
  <c r="AN33" i="100"/>
  <c r="AK33" i="100"/>
  <c r="AH33" i="100"/>
  <c r="AE33" i="100"/>
  <c r="AB33" i="100"/>
  <c r="V33" i="100"/>
  <c r="Q33" i="100"/>
  <c r="N33" i="100"/>
  <c r="K33" i="100"/>
  <c r="H33" i="100"/>
  <c r="E33" i="100"/>
  <c r="BK32" i="100"/>
  <c r="BH32" i="100"/>
  <c r="BE32" i="100"/>
  <c r="BB32" i="100"/>
  <c r="AV32" i="100"/>
  <c r="AS32" i="100"/>
  <c r="AN32" i="100"/>
  <c r="AK32" i="100"/>
  <c r="AH32" i="100"/>
  <c r="AE32" i="100"/>
  <c r="AB32" i="100"/>
  <c r="V32" i="100"/>
  <c r="Q32" i="100"/>
  <c r="N32" i="100"/>
  <c r="K32" i="100"/>
  <c r="H32" i="100"/>
  <c r="E32" i="100"/>
  <c r="BK31" i="100"/>
  <c r="BH31" i="100"/>
  <c r="BE31" i="100"/>
  <c r="BB31" i="100"/>
  <c r="AV31" i="100"/>
  <c r="AS31" i="100"/>
  <c r="AN31" i="100"/>
  <c r="AK31" i="100"/>
  <c r="AH31" i="100"/>
  <c r="AE31" i="100"/>
  <c r="AB31" i="100"/>
  <c r="V31" i="100"/>
  <c r="Q31" i="100"/>
  <c r="N31" i="100"/>
  <c r="K31" i="100"/>
  <c r="H31" i="100"/>
  <c r="E31" i="100"/>
  <c r="BK30" i="100"/>
  <c r="BH30" i="100"/>
  <c r="BE30" i="100"/>
  <c r="BB30" i="100"/>
  <c r="AV30" i="100"/>
  <c r="AS30" i="100"/>
  <c r="AN30" i="100"/>
  <c r="AK30" i="100"/>
  <c r="AH30" i="100"/>
  <c r="AE30" i="100"/>
  <c r="AB30" i="100"/>
  <c r="V30" i="100"/>
  <c r="Q30" i="100"/>
  <c r="N30" i="100"/>
  <c r="K30" i="100"/>
  <c r="H30" i="100"/>
  <c r="E30" i="100"/>
  <c r="BK29" i="100"/>
  <c r="BH29" i="100"/>
  <c r="BE29" i="100"/>
  <c r="BB29" i="100"/>
  <c r="AV29" i="100"/>
  <c r="AS29" i="100"/>
  <c r="AN29" i="100"/>
  <c r="AK29" i="100"/>
  <c r="AH29" i="100"/>
  <c r="AE29" i="100"/>
  <c r="AB29" i="100"/>
  <c r="V29" i="100"/>
  <c r="N29" i="100"/>
  <c r="K29" i="100"/>
  <c r="H29" i="100"/>
  <c r="E29" i="100"/>
  <c r="BK28" i="100"/>
  <c r="BH28" i="100"/>
  <c r="BE28" i="100"/>
  <c r="BB28" i="100"/>
  <c r="AV28" i="100"/>
  <c r="AS28" i="100"/>
  <c r="AN28" i="100"/>
  <c r="AK28" i="100"/>
  <c r="AH28" i="100"/>
  <c r="AE28" i="100"/>
  <c r="AB28" i="100"/>
  <c r="V28" i="100"/>
  <c r="Q28" i="100"/>
  <c r="N28" i="100"/>
  <c r="K28" i="100"/>
  <c r="H28" i="100"/>
  <c r="E28" i="100"/>
  <c r="BK27" i="100"/>
  <c r="BH27" i="100"/>
  <c r="BE27" i="100"/>
  <c r="BB27" i="100"/>
  <c r="AV27" i="100"/>
  <c r="AS27" i="100"/>
  <c r="AN27" i="100"/>
  <c r="AK27" i="100"/>
  <c r="AH27" i="100"/>
  <c r="AE27" i="100"/>
  <c r="AB27" i="100"/>
  <c r="V27" i="100"/>
  <c r="Q27" i="100"/>
  <c r="N27" i="100"/>
  <c r="K27" i="100"/>
  <c r="H27" i="100"/>
  <c r="E27" i="100"/>
  <c r="BK26" i="100"/>
  <c r="BH26" i="100"/>
  <c r="BE26" i="100"/>
  <c r="BB26" i="100"/>
  <c r="AV26" i="100"/>
  <c r="AS26" i="100"/>
  <c r="AN26" i="100"/>
  <c r="AK26" i="100"/>
  <c r="AH26" i="100"/>
  <c r="AE26" i="100"/>
  <c r="AB26" i="100"/>
  <c r="V26" i="100"/>
  <c r="Q26" i="100"/>
  <c r="N26" i="100"/>
  <c r="K26" i="100"/>
  <c r="H26" i="100"/>
  <c r="E26" i="100"/>
  <c r="BK25" i="100"/>
  <c r="BH25" i="100"/>
  <c r="BE25" i="100"/>
  <c r="BB25" i="100"/>
  <c r="AV25" i="100"/>
  <c r="AS25" i="100"/>
  <c r="AN25" i="100"/>
  <c r="AK25" i="100"/>
  <c r="AH25" i="100"/>
  <c r="AE25" i="100"/>
  <c r="AB25" i="100"/>
  <c r="V25" i="100"/>
  <c r="Q25" i="100"/>
  <c r="N25" i="100"/>
  <c r="K25" i="100"/>
  <c r="H25" i="100"/>
  <c r="E25" i="100"/>
  <c r="BK24" i="100"/>
  <c r="BH24" i="100"/>
  <c r="BE24" i="100"/>
  <c r="BB24" i="100"/>
  <c r="AV24" i="100"/>
  <c r="AS24" i="100"/>
  <c r="AN24" i="100"/>
  <c r="AK24" i="100"/>
  <c r="AH24" i="100"/>
  <c r="AE24" i="100"/>
  <c r="AB24" i="100"/>
  <c r="V24" i="100"/>
  <c r="Q24" i="100"/>
  <c r="N24" i="100"/>
  <c r="K24" i="100"/>
  <c r="H24" i="100"/>
  <c r="E24" i="100"/>
  <c r="BK23" i="100"/>
  <c r="BH23" i="100"/>
  <c r="BE23" i="100"/>
  <c r="BB23" i="100"/>
  <c r="AV23" i="100"/>
  <c r="AS23" i="100"/>
  <c r="AN23" i="100"/>
  <c r="AK23" i="100"/>
  <c r="AH23" i="100"/>
  <c r="AE23" i="100"/>
  <c r="AB23" i="100"/>
  <c r="V23" i="100"/>
  <c r="Q23" i="100"/>
  <c r="N23" i="100"/>
  <c r="K23" i="100"/>
  <c r="H23" i="100"/>
  <c r="E23" i="100"/>
  <c r="BK22" i="100"/>
  <c r="BH22" i="100"/>
  <c r="BE22" i="100"/>
  <c r="BB22" i="100"/>
  <c r="AV22" i="100"/>
  <c r="AS22" i="100"/>
  <c r="AN22" i="100"/>
  <c r="AK22" i="100"/>
  <c r="AH22" i="100"/>
  <c r="AE22" i="100"/>
  <c r="AB22" i="100"/>
  <c r="V22" i="100"/>
  <c r="Q22" i="100"/>
  <c r="N22" i="100"/>
  <c r="K22" i="100"/>
  <c r="H22" i="100"/>
  <c r="E22" i="100"/>
  <c r="BK21" i="100"/>
  <c r="BH21" i="100"/>
  <c r="BE21" i="100"/>
  <c r="BB21" i="100"/>
  <c r="AV21" i="100"/>
  <c r="AS21" i="100"/>
  <c r="AN21" i="100"/>
  <c r="AK21" i="100"/>
  <c r="AH21" i="100"/>
  <c r="AE21" i="100"/>
  <c r="AB21" i="100"/>
  <c r="V21" i="100"/>
  <c r="Q21" i="100"/>
  <c r="N21" i="100"/>
  <c r="K21" i="100"/>
  <c r="H21" i="100"/>
  <c r="E21" i="100"/>
  <c r="BK20" i="100"/>
  <c r="BH20" i="100"/>
  <c r="BE20" i="100"/>
  <c r="BB20" i="100"/>
  <c r="AV20" i="100"/>
  <c r="AS20" i="100"/>
  <c r="AN20" i="100"/>
  <c r="AK20" i="100"/>
  <c r="AH20" i="100"/>
  <c r="AE20" i="100"/>
  <c r="AB20" i="100"/>
  <c r="V20" i="100"/>
  <c r="Q20" i="100"/>
  <c r="N20" i="100"/>
  <c r="K20" i="100"/>
  <c r="H20" i="100"/>
  <c r="E20" i="100"/>
  <c r="BK19" i="100"/>
  <c r="BH19" i="100"/>
  <c r="BE19" i="100"/>
  <c r="BB19" i="100"/>
  <c r="AV19" i="100"/>
  <c r="AS19" i="100"/>
  <c r="AN19" i="100"/>
  <c r="AK19" i="100"/>
  <c r="AH19" i="100"/>
  <c r="AE19" i="100"/>
  <c r="AB19" i="100"/>
  <c r="V19" i="100"/>
  <c r="Q19" i="100"/>
  <c r="N19" i="100"/>
  <c r="K19" i="100"/>
  <c r="H19" i="100"/>
  <c r="E19" i="100"/>
  <c r="BK18" i="100"/>
  <c r="BH18" i="100"/>
  <c r="BE18" i="100"/>
  <c r="BB18" i="100"/>
  <c r="AV18" i="100"/>
  <c r="AS18" i="100"/>
  <c r="AN18" i="100"/>
  <c r="AK18" i="100"/>
  <c r="AH18" i="100"/>
  <c r="AE18" i="100"/>
  <c r="AB18" i="100"/>
  <c r="V18" i="100"/>
  <c r="Q18" i="100"/>
  <c r="N18" i="100"/>
  <c r="K18" i="100"/>
  <c r="H18" i="100"/>
  <c r="E18" i="100"/>
  <c r="BK17" i="100"/>
  <c r="BH17" i="100"/>
  <c r="BE17" i="100"/>
  <c r="BB17" i="100"/>
  <c r="AV17" i="100"/>
  <c r="AS17" i="100"/>
  <c r="AN17" i="100"/>
  <c r="AK17" i="100"/>
  <c r="AH17" i="100"/>
  <c r="AE17" i="100"/>
  <c r="AB17" i="100"/>
  <c r="V17" i="100"/>
  <c r="Q17" i="100"/>
  <c r="N17" i="100"/>
  <c r="K17" i="100"/>
  <c r="H17" i="100"/>
  <c r="E17" i="100"/>
  <c r="BK16" i="100"/>
  <c r="BH16" i="100"/>
  <c r="BE16" i="100"/>
  <c r="BB16" i="100"/>
  <c r="AV16" i="100"/>
  <c r="AS16" i="100"/>
  <c r="AN16" i="100"/>
  <c r="AK16" i="100"/>
  <c r="AH16" i="100"/>
  <c r="AE16" i="100"/>
  <c r="AB16" i="100"/>
  <c r="V16" i="100"/>
  <c r="Q16" i="100"/>
  <c r="N16" i="100"/>
  <c r="H16" i="100"/>
  <c r="E16" i="100"/>
  <c r="BK15" i="100"/>
  <c r="BH15" i="100"/>
  <c r="AH15" i="100"/>
  <c r="AE15" i="100"/>
  <c r="AB15" i="100"/>
  <c r="V15" i="100"/>
  <c r="Q15" i="100"/>
  <c r="N15" i="100"/>
  <c r="K15" i="100"/>
  <c r="H15" i="100"/>
  <c r="E15" i="100"/>
  <c r="BK14" i="100"/>
  <c r="BH14" i="100"/>
  <c r="AH14" i="100"/>
  <c r="AE14" i="100"/>
  <c r="AB14" i="100"/>
  <c r="V14" i="100"/>
  <c r="Q14" i="100"/>
  <c r="N14" i="100"/>
  <c r="K14" i="100"/>
  <c r="H14" i="100"/>
  <c r="E14" i="100"/>
  <c r="BK29" i="87"/>
  <c r="BH29" i="87"/>
  <c r="BE29" i="87"/>
  <c r="BB29" i="87"/>
  <c r="AV29" i="87"/>
  <c r="AS29" i="87"/>
  <c r="AN29" i="87"/>
  <c r="AK29" i="87"/>
  <c r="AH29" i="87"/>
  <c r="AE29" i="87"/>
  <c r="AB29" i="87"/>
  <c r="V29" i="87"/>
  <c r="Q29" i="87"/>
  <c r="N29" i="87"/>
  <c r="K29" i="87"/>
  <c r="H29" i="87"/>
  <c r="E29" i="87"/>
  <c r="BK28" i="87"/>
  <c r="BH28" i="87"/>
  <c r="BE28" i="87"/>
  <c r="BB28" i="87"/>
  <c r="AV28" i="87"/>
  <c r="AS28" i="87"/>
  <c r="AN28" i="87"/>
  <c r="AK28" i="87"/>
  <c r="AH28" i="87"/>
  <c r="AE28" i="87"/>
  <c r="AB28" i="87"/>
  <c r="V28" i="87"/>
  <c r="Q28" i="87"/>
  <c r="N28" i="87"/>
  <c r="K28" i="87"/>
  <c r="H28" i="87"/>
  <c r="E28" i="87"/>
  <c r="BK27" i="87"/>
  <c r="BH27" i="87"/>
  <c r="BE27" i="87"/>
  <c r="BB27" i="87"/>
  <c r="AV27" i="87"/>
  <c r="AS27" i="87"/>
  <c r="AN27" i="87"/>
  <c r="AK27" i="87"/>
  <c r="AH27" i="87"/>
  <c r="AE27" i="87"/>
  <c r="AB27" i="87"/>
  <c r="V27" i="87"/>
  <c r="Q27" i="87"/>
  <c r="N27" i="87"/>
  <c r="K27" i="87"/>
  <c r="H27" i="87"/>
  <c r="E27" i="87"/>
  <c r="BK26" i="87"/>
  <c r="BH26" i="87"/>
  <c r="BE26" i="87"/>
  <c r="BB26" i="87"/>
  <c r="AV26" i="87"/>
  <c r="AS26" i="87"/>
  <c r="AN26" i="87"/>
  <c r="AK26" i="87"/>
  <c r="AH26" i="87"/>
  <c r="AE26" i="87"/>
  <c r="AB26" i="87"/>
  <c r="V26" i="87"/>
  <c r="Q26" i="87"/>
  <c r="N26" i="87"/>
  <c r="K26" i="87"/>
  <c r="H26" i="87"/>
  <c r="E26" i="87"/>
  <c r="BK25" i="87"/>
  <c r="BH25" i="87"/>
  <c r="BE25" i="87"/>
  <c r="BB25" i="87"/>
  <c r="AV25" i="87"/>
  <c r="AS25" i="87"/>
  <c r="AN25" i="87"/>
  <c r="AK25" i="87"/>
  <c r="AH25" i="87"/>
  <c r="AE25" i="87"/>
  <c r="AB25" i="87"/>
  <c r="V25" i="87"/>
  <c r="Q25" i="87"/>
  <c r="N25" i="87"/>
  <c r="K25" i="87"/>
  <c r="H25" i="87"/>
  <c r="E25" i="87"/>
  <c r="BK24" i="87"/>
  <c r="BH24" i="87"/>
  <c r="BE24" i="87"/>
  <c r="BB24" i="87"/>
  <c r="AV24" i="87"/>
  <c r="AS24" i="87"/>
  <c r="AN24" i="87"/>
  <c r="AK24" i="87"/>
  <c r="AH24" i="87"/>
  <c r="AE24" i="87"/>
  <c r="AB24" i="87"/>
  <c r="V24" i="87"/>
  <c r="Q24" i="87"/>
  <c r="N24" i="87"/>
  <c r="K24" i="87"/>
  <c r="H24" i="87"/>
  <c r="E24" i="87"/>
  <c r="BK23" i="87"/>
  <c r="BH23" i="87"/>
  <c r="BE23" i="87"/>
  <c r="BB23" i="87"/>
  <c r="AV23" i="87"/>
  <c r="AS23" i="87"/>
  <c r="AN23" i="87"/>
  <c r="AK23" i="87"/>
  <c r="AH23" i="87"/>
  <c r="AE23" i="87"/>
  <c r="AB23" i="87"/>
  <c r="V23" i="87"/>
  <c r="Q23" i="87"/>
  <c r="N23" i="87"/>
  <c r="K23" i="87"/>
  <c r="H23" i="87"/>
  <c r="E23" i="87"/>
  <c r="BK22" i="87"/>
  <c r="BH22" i="87"/>
  <c r="BE22" i="87"/>
  <c r="BB22" i="87"/>
  <c r="AV22" i="87"/>
  <c r="AS22" i="87"/>
  <c r="AN22" i="87"/>
  <c r="AK22" i="87"/>
  <c r="AH22" i="87"/>
  <c r="AE22" i="87"/>
  <c r="AB22" i="87"/>
  <c r="V22" i="87"/>
  <c r="Q22" i="87"/>
  <c r="N22" i="87"/>
  <c r="K22" i="87"/>
  <c r="H22" i="87"/>
  <c r="E22" i="87"/>
  <c r="BK21" i="87"/>
  <c r="BH21" i="87"/>
  <c r="BE21" i="87"/>
  <c r="BB21" i="87"/>
  <c r="AV21" i="87"/>
  <c r="AS21" i="87"/>
  <c r="AN21" i="87"/>
  <c r="AK21" i="87"/>
  <c r="AH21" i="87"/>
  <c r="AE21" i="87"/>
  <c r="AB21" i="87"/>
  <c r="V21" i="87"/>
  <c r="Q21" i="87"/>
  <c r="N21" i="87"/>
  <c r="K21" i="87"/>
  <c r="H21" i="87"/>
  <c r="E21" i="87"/>
  <c r="BK20" i="87"/>
  <c r="BH20" i="87"/>
  <c r="BE20" i="87"/>
  <c r="BB20" i="87"/>
  <c r="AV20" i="87"/>
  <c r="AS20" i="87"/>
  <c r="AN20" i="87"/>
  <c r="AK20" i="87"/>
  <c r="AH20" i="87"/>
  <c r="AE20" i="87"/>
  <c r="AB20" i="87"/>
  <c r="V20" i="87"/>
  <c r="Q20" i="87"/>
  <c r="N20" i="87"/>
  <c r="K20" i="87"/>
  <c r="H20" i="87"/>
  <c r="E20" i="87"/>
  <c r="BK19" i="87"/>
  <c r="BH19" i="87"/>
  <c r="BE19" i="87"/>
  <c r="BB19" i="87"/>
  <c r="AV19" i="87"/>
  <c r="AS19" i="87"/>
  <c r="AN19" i="87"/>
  <c r="AK19" i="87"/>
  <c r="AH19" i="87"/>
  <c r="AE19" i="87"/>
  <c r="AB19" i="87"/>
  <c r="V19" i="87"/>
  <c r="Q19" i="87"/>
  <c r="N19" i="87"/>
  <c r="K19" i="87"/>
  <c r="H19" i="87"/>
  <c r="E19" i="87"/>
  <c r="BK18" i="87"/>
  <c r="BH18" i="87"/>
  <c r="BE18" i="87"/>
  <c r="BB18" i="87"/>
  <c r="AV18" i="87"/>
  <c r="AS18" i="87"/>
  <c r="AN18" i="87"/>
  <c r="AK18" i="87"/>
  <c r="AH18" i="87"/>
  <c r="AE18" i="87"/>
  <c r="AB18" i="87"/>
  <c r="V18" i="87"/>
  <c r="Q18" i="87"/>
  <c r="N18" i="87"/>
  <c r="K18" i="87"/>
  <c r="H18" i="87"/>
  <c r="E18" i="87"/>
  <c r="BK17" i="87"/>
  <c r="BH17" i="87"/>
  <c r="BE17" i="87"/>
  <c r="BB17" i="87"/>
  <c r="AV17" i="87"/>
  <c r="AS17" i="87"/>
  <c r="AN17" i="87"/>
  <c r="AK17" i="87"/>
  <c r="AH17" i="87"/>
  <c r="AE17" i="87"/>
  <c r="AB17" i="87"/>
  <c r="V17" i="87"/>
  <c r="Q17" i="87"/>
  <c r="N17" i="87"/>
  <c r="K17" i="87"/>
  <c r="H17" i="87"/>
  <c r="E17" i="87"/>
  <c r="BK16" i="87"/>
  <c r="BH16" i="87"/>
  <c r="BE16" i="87"/>
  <c r="BB16" i="87"/>
  <c r="AV16" i="87"/>
  <c r="AS16" i="87"/>
  <c r="AN16" i="87"/>
  <c r="AK16" i="87"/>
  <c r="AH16" i="87"/>
  <c r="AE16" i="87"/>
  <c r="AB16" i="87"/>
  <c r="V16" i="87"/>
  <c r="Q16" i="87"/>
  <c r="N16" i="87"/>
  <c r="K16" i="87"/>
  <c r="H16" i="87"/>
  <c r="E16" i="87"/>
  <c r="BK15" i="87"/>
  <c r="BH15" i="87"/>
  <c r="BE15" i="87"/>
  <c r="BB15" i="87"/>
  <c r="AV15" i="87"/>
  <c r="AS15" i="87"/>
  <c r="AN15" i="87"/>
  <c r="AK15" i="87"/>
  <c r="AH15" i="87"/>
  <c r="AE15" i="87"/>
  <c r="AB15" i="87"/>
  <c r="V15" i="87"/>
  <c r="Q15" i="87"/>
  <c r="N15" i="87"/>
  <c r="K15" i="87"/>
  <c r="H15" i="87"/>
  <c r="E15" i="87"/>
  <c r="BK14" i="87"/>
  <c r="BH14" i="87"/>
  <c r="BE14" i="87"/>
  <c r="BB14" i="87"/>
  <c r="AV14" i="87"/>
  <c r="AS14" i="87"/>
  <c r="AN14" i="87"/>
  <c r="AK14" i="87"/>
  <c r="AH14" i="87"/>
  <c r="AE14" i="87"/>
  <c r="AB14" i="87"/>
  <c r="V14" i="87"/>
  <c r="Q14" i="87"/>
  <c r="N14" i="87"/>
  <c r="K14" i="87"/>
  <c r="H14" i="87"/>
  <c r="E14" i="87"/>
  <c r="B20" i="87" l="1"/>
  <c r="B28" i="87"/>
  <c r="B16" i="87"/>
  <c r="B24" i="87"/>
  <c r="B29" i="87"/>
  <c r="B17" i="87"/>
  <c r="B14" i="87"/>
  <c r="B21" i="87"/>
  <c r="B25" i="87"/>
  <c r="B18" i="87"/>
  <c r="B22" i="87"/>
  <c r="B26" i="87"/>
  <c r="B15" i="87"/>
  <c r="B19" i="87"/>
  <c r="B23" i="87"/>
  <c r="B27" i="87"/>
  <c r="B22" i="100"/>
  <c r="B31" i="100"/>
  <c r="B27" i="100"/>
  <c r="B23" i="100"/>
  <c r="B18" i="100"/>
  <c r="B14" i="100"/>
  <c r="B36" i="100"/>
  <c r="B34" i="100"/>
  <c r="B24" i="100"/>
  <c r="B20" i="100"/>
  <c r="B15" i="100"/>
  <c r="B35" i="100"/>
  <c r="B33" i="100"/>
  <c r="B32" i="100"/>
  <c r="B30" i="100"/>
  <c r="B29" i="100"/>
  <c r="B28" i="100"/>
  <c r="B26" i="100"/>
  <c r="B25" i="100"/>
  <c r="B21" i="100"/>
  <c r="B19" i="100"/>
  <c r="B17" i="100"/>
  <c r="B16" i="100"/>
  <c r="M18" i="84"/>
  <c r="M19" i="84"/>
  <c r="M20" i="84"/>
  <c r="M21" i="84"/>
  <c r="M22" i="84"/>
  <c r="M23" i="84"/>
  <c r="M24" i="84"/>
  <c r="M25" i="84"/>
  <c r="M26" i="84"/>
  <c r="M27" i="84"/>
  <c r="M28" i="84"/>
  <c r="M29" i="84"/>
  <c r="M30" i="84"/>
  <c r="M31" i="84"/>
  <c r="M32" i="84"/>
  <c r="M33" i="84"/>
  <c r="M34" i="84"/>
  <c r="M35" i="84"/>
  <c r="M36" i="84"/>
  <c r="M37" i="84"/>
  <c r="M38" i="84"/>
  <c r="M39" i="84"/>
  <c r="Y15" i="95" l="1"/>
  <c r="AA15" i="95"/>
  <c r="Z15" i="95"/>
  <c r="X15" i="95"/>
  <c r="W15" i="95"/>
  <c r="G15" i="95"/>
  <c r="F15" i="95"/>
  <c r="D15" i="95"/>
  <c r="C15" i="95"/>
  <c r="E15" i="95" l="1"/>
  <c r="B15" i="95"/>
  <c r="V15" i="95"/>
  <c r="BM12" i="100" l="1"/>
  <c r="BL12" i="100"/>
  <c r="BJ12" i="100"/>
  <c r="BI12" i="100"/>
  <c r="BG12" i="100"/>
  <c r="BF12" i="100"/>
  <c r="BD12" i="100"/>
  <c r="BC12" i="100"/>
  <c r="AX12" i="100"/>
  <c r="AW12" i="100"/>
  <c r="AU12" i="100"/>
  <c r="AT12" i="100"/>
  <c r="AP12" i="100"/>
  <c r="AO12" i="100"/>
  <c r="AM12" i="100"/>
  <c r="AL12" i="100"/>
  <c r="AJ12" i="100"/>
  <c r="AI12" i="100"/>
  <c r="AG12" i="100"/>
  <c r="AF12" i="100"/>
  <c r="AD12" i="100"/>
  <c r="AC12" i="100"/>
  <c r="X12" i="100"/>
  <c r="W12" i="100"/>
  <c r="S12" i="100"/>
  <c r="R12" i="100"/>
  <c r="P12" i="100"/>
  <c r="O12" i="100"/>
  <c r="M12" i="100"/>
  <c r="L12" i="100"/>
  <c r="J12" i="100"/>
  <c r="I12" i="100"/>
  <c r="G12" i="100"/>
  <c r="F12" i="100"/>
  <c r="BB12" i="100" l="1"/>
  <c r="BH12" i="100"/>
  <c r="D12" i="100"/>
  <c r="C12" i="100"/>
  <c r="K12" i="100"/>
  <c r="Q12" i="100"/>
  <c r="AB12" i="100"/>
  <c r="AH12" i="100"/>
  <c r="AN12" i="100"/>
  <c r="AV12" i="100"/>
  <c r="BK12" i="100"/>
  <c r="H12" i="100"/>
  <c r="N12" i="100"/>
  <c r="V12" i="100"/>
  <c r="AE12" i="100"/>
  <c r="AK12" i="100"/>
  <c r="AS12" i="100"/>
  <c r="BE12" i="100"/>
  <c r="E12" i="100"/>
  <c r="G15" i="94"/>
  <c r="B12" i="100" l="1"/>
  <c r="J12" i="98"/>
  <c r="I12" i="98"/>
  <c r="AE12" i="98" l="1"/>
  <c r="H12" i="98"/>
  <c r="D12" i="98"/>
  <c r="C12" i="98"/>
  <c r="B12" i="98" l="1"/>
  <c r="AT13" i="68"/>
  <c r="AU13" i="68"/>
  <c r="AW13" i="68"/>
  <c r="AX13" i="68"/>
  <c r="AZ13" i="68"/>
  <c r="BA13" i="68"/>
  <c r="BC13" i="68"/>
  <c r="BD13" i="68"/>
  <c r="AM13" i="68"/>
  <c r="AL13" i="68"/>
  <c r="AJ13" i="68"/>
  <c r="AI13" i="68"/>
  <c r="AG13" i="68"/>
  <c r="AF13" i="68"/>
  <c r="AD13" i="68"/>
  <c r="AC13" i="68"/>
  <c r="AA13" i="68"/>
  <c r="Z13" i="68"/>
  <c r="X13" i="68"/>
  <c r="W13" i="68"/>
  <c r="F13" i="68"/>
  <c r="G13" i="68"/>
  <c r="I13" i="68"/>
  <c r="J13" i="68"/>
  <c r="L13" i="68"/>
  <c r="M13" i="68"/>
  <c r="O13" i="68"/>
  <c r="P13" i="68"/>
  <c r="R13" i="68"/>
  <c r="S13" i="68"/>
  <c r="F13" i="67"/>
  <c r="G13" i="67"/>
  <c r="I13" i="67"/>
  <c r="J13" i="67"/>
  <c r="L13" i="67"/>
  <c r="M13" i="67"/>
  <c r="O13" i="67"/>
  <c r="P13" i="67"/>
  <c r="R13" i="67"/>
  <c r="S13" i="67"/>
  <c r="W13" i="67"/>
  <c r="X13" i="67"/>
  <c r="Z13" i="67"/>
  <c r="AA13" i="67"/>
  <c r="AC13" i="67"/>
  <c r="AD13" i="67"/>
  <c r="AF13" i="67"/>
  <c r="AG13" i="67"/>
  <c r="AI13" i="67"/>
  <c r="AJ13" i="67"/>
  <c r="AL13" i="67"/>
  <c r="AM13" i="67"/>
  <c r="AT13" i="67"/>
  <c r="AU13" i="67"/>
  <c r="AW13" i="67"/>
  <c r="AX13" i="67"/>
  <c r="AZ13" i="67"/>
  <c r="BA13" i="67"/>
  <c r="BC13" i="67"/>
  <c r="BD13" i="67"/>
  <c r="F14" i="64"/>
  <c r="G14" i="64"/>
  <c r="C14" i="64"/>
  <c r="D14" i="64"/>
  <c r="U15" i="95"/>
  <c r="T15" i="95"/>
  <c r="R15" i="95"/>
  <c r="Q15" i="95"/>
  <c r="M15" i="95"/>
  <c r="L15" i="95"/>
  <c r="J15" i="95"/>
  <c r="I15" i="95"/>
  <c r="P15" i="94"/>
  <c r="O15" i="94"/>
  <c r="M15" i="94"/>
  <c r="L15" i="94"/>
  <c r="J15" i="94"/>
  <c r="I15" i="94"/>
  <c r="F15" i="94"/>
  <c r="E15" i="94" s="1"/>
  <c r="D15" i="94"/>
  <c r="C15" i="94"/>
  <c r="R18" i="73"/>
  <c r="R17" i="73"/>
  <c r="U18" i="73"/>
  <c r="V15" i="73"/>
  <c r="U17" i="73"/>
  <c r="S17" i="73" s="1"/>
  <c r="BM12" i="87"/>
  <c r="BL12" i="87"/>
  <c r="BJ12" i="87"/>
  <c r="BI12" i="87"/>
  <c r="BG12" i="87"/>
  <c r="BF12" i="87"/>
  <c r="BD12" i="87"/>
  <c r="BC12" i="87"/>
  <c r="AX12" i="87"/>
  <c r="AW12" i="87"/>
  <c r="AU12" i="87"/>
  <c r="AT12" i="87"/>
  <c r="AP12" i="87"/>
  <c r="AO12" i="87"/>
  <c r="AM12" i="87"/>
  <c r="AL12" i="87"/>
  <c r="AJ12" i="87"/>
  <c r="AI12" i="87"/>
  <c r="AG12" i="87"/>
  <c r="AF12" i="87"/>
  <c r="AD12" i="87"/>
  <c r="AC12" i="87"/>
  <c r="X12" i="87"/>
  <c r="W12" i="87"/>
  <c r="S12" i="87"/>
  <c r="R12" i="87"/>
  <c r="P12" i="87"/>
  <c r="O12" i="87"/>
  <c r="M12" i="87"/>
  <c r="L12" i="87"/>
  <c r="J12" i="87"/>
  <c r="I12" i="87"/>
  <c r="G12" i="87"/>
  <c r="F12" i="87"/>
  <c r="R39" i="73"/>
  <c r="R38" i="73"/>
  <c r="R37" i="73"/>
  <c r="R36" i="73"/>
  <c r="R35" i="73"/>
  <c r="R34" i="73"/>
  <c r="R33" i="73"/>
  <c r="R32" i="73"/>
  <c r="R31" i="73"/>
  <c r="R30" i="73"/>
  <c r="R29" i="73"/>
  <c r="R28" i="73"/>
  <c r="R27" i="73"/>
  <c r="R26" i="73"/>
  <c r="R25" i="73"/>
  <c r="R24" i="73"/>
  <c r="R23" i="73"/>
  <c r="R22" i="73"/>
  <c r="R21" i="73"/>
  <c r="R20" i="73"/>
  <c r="R19" i="73"/>
  <c r="C15" i="73"/>
  <c r="W15" i="73"/>
  <c r="E15" i="73"/>
  <c r="H15" i="73"/>
  <c r="J15" i="73"/>
  <c r="L15" i="73"/>
  <c r="N15" i="73"/>
  <c r="P15" i="73"/>
  <c r="U19" i="73"/>
  <c r="D19" i="73" s="1"/>
  <c r="U20" i="73"/>
  <c r="I20" i="73" s="1"/>
  <c r="U21" i="73"/>
  <c r="D21" i="73" s="1"/>
  <c r="U22" i="73"/>
  <c r="F22" i="73" s="1"/>
  <c r="U23" i="73"/>
  <c r="M23" i="73" s="1"/>
  <c r="U24" i="73"/>
  <c r="D24" i="73" s="1"/>
  <c r="U25" i="73"/>
  <c r="M25" i="73" s="1"/>
  <c r="U26" i="73"/>
  <c r="U27" i="73"/>
  <c r="Q27" i="73" s="1"/>
  <c r="U28" i="73"/>
  <c r="D28" i="73" s="1"/>
  <c r="U29" i="73"/>
  <c r="Q29" i="73" s="1"/>
  <c r="U30" i="73"/>
  <c r="I30" i="73" s="1"/>
  <c r="U31" i="73"/>
  <c r="K31" i="73" s="1"/>
  <c r="U32" i="73"/>
  <c r="Q32" i="73" s="1"/>
  <c r="U33" i="73"/>
  <c r="O33" i="73" s="1"/>
  <c r="U34" i="73"/>
  <c r="Q34" i="73" s="1"/>
  <c r="U35" i="73"/>
  <c r="K35" i="73" s="1"/>
  <c r="U36" i="73"/>
  <c r="O36" i="73" s="1"/>
  <c r="U37" i="73"/>
  <c r="U38" i="73"/>
  <c r="Q38" i="73" s="1"/>
  <c r="U39" i="73"/>
  <c r="K39" i="73" s="1"/>
  <c r="F15" i="65"/>
  <c r="D15" i="65" s="1"/>
  <c r="I15" i="65"/>
  <c r="B34" i="65"/>
  <c r="C25" i="65" s="1"/>
  <c r="K15" i="65"/>
  <c r="D14" i="71"/>
  <c r="E14" i="71"/>
  <c r="G14" i="71"/>
  <c r="H14" i="71"/>
  <c r="I14" i="71"/>
  <c r="J14" i="71"/>
  <c r="H14" i="64"/>
  <c r="I14" i="64"/>
  <c r="F18" i="73"/>
  <c r="O23" i="73"/>
  <c r="K20" i="73"/>
  <c r="D18" i="73"/>
  <c r="O21" i="73"/>
  <c r="M26" i="73"/>
  <c r="K26" i="73"/>
  <c r="Q17" i="73"/>
  <c r="O17" i="73"/>
  <c r="M33" i="73"/>
  <c r="D33" i="73"/>
  <c r="K33" i="73"/>
  <c r="Q33" i="73"/>
  <c r="F33" i="73"/>
  <c r="D32" i="73"/>
  <c r="O20" i="73"/>
  <c r="Q20" i="73"/>
  <c r="D20" i="73"/>
  <c r="S20" i="73"/>
  <c r="F20" i="73"/>
  <c r="D26" i="73"/>
  <c r="O26" i="73"/>
  <c r="F26" i="73"/>
  <c r="K32" i="73"/>
  <c r="M32" i="73"/>
  <c r="F32" i="73"/>
  <c r="O32" i="73"/>
  <c r="S32" i="73"/>
  <c r="I32" i="73"/>
  <c r="K24" i="73"/>
  <c r="Q21" i="73"/>
  <c r="M21" i="73"/>
  <c r="D17" i="73"/>
  <c r="G17" i="65"/>
  <c r="G21" i="65"/>
  <c r="O35" i="73"/>
  <c r="O18" i="73"/>
  <c r="K18" i="73"/>
  <c r="I26" i="73"/>
  <c r="Q26" i="73"/>
  <c r="D35" i="73" l="1"/>
  <c r="F35" i="73"/>
  <c r="Q39" i="73"/>
  <c r="D27" i="73"/>
  <c r="M34" i="73"/>
  <c r="Q22" i="73"/>
  <c r="K34" i="73"/>
  <c r="K29" i="73"/>
  <c r="S26" i="73"/>
  <c r="I33" i="73"/>
  <c r="C12" i="87"/>
  <c r="D12" i="87"/>
  <c r="Q12" i="87"/>
  <c r="BB13" i="67"/>
  <c r="AH13" i="67"/>
  <c r="AS13" i="67"/>
  <c r="AY13" i="67"/>
  <c r="AE13" i="67"/>
  <c r="AB12" i="87"/>
  <c r="AV12" i="87"/>
  <c r="V13" i="68"/>
  <c r="AB13" i="68"/>
  <c r="Y13" i="67"/>
  <c r="K13" i="67"/>
  <c r="E13" i="67"/>
  <c r="N13" i="67"/>
  <c r="V13" i="67"/>
  <c r="C14" i="71"/>
  <c r="B14" i="64"/>
  <c r="N15" i="94"/>
  <c r="Q13" i="68"/>
  <c r="AY13" i="68"/>
  <c r="B15" i="94"/>
  <c r="G19" i="65"/>
  <c r="I17" i="73"/>
  <c r="K25" i="73"/>
  <c r="C20" i="65"/>
  <c r="F36" i="73"/>
  <c r="Q30" i="73"/>
  <c r="S24" i="73"/>
  <c r="AV13" i="67"/>
  <c r="AK13" i="67"/>
  <c r="AB13" i="67"/>
  <c r="Q13" i="67"/>
  <c r="H13" i="67"/>
  <c r="E13" i="68"/>
  <c r="N23" i="65"/>
  <c r="O30" i="73"/>
  <c r="N18" i="65"/>
  <c r="K30" i="73"/>
  <c r="I36" i="73"/>
  <c r="O24" i="73"/>
  <c r="F17" i="73"/>
  <c r="L19" i="65"/>
  <c r="L27" i="65"/>
  <c r="AN12" i="87"/>
  <c r="BH12" i="87"/>
  <c r="H15" i="94"/>
  <c r="S15" i="95"/>
  <c r="Q35" i="73"/>
  <c r="K17" i="73"/>
  <c r="D30" i="73"/>
  <c r="M17" i="73"/>
  <c r="Q24" i="73"/>
  <c r="J25" i="65"/>
  <c r="K12" i="87"/>
  <c r="K13" i="68"/>
  <c r="AS13" i="68"/>
  <c r="N24" i="65"/>
  <c r="J23" i="65"/>
  <c r="G24" i="65"/>
  <c r="M30" i="73"/>
  <c r="AH12" i="87"/>
  <c r="BB12" i="87"/>
  <c r="K15" i="95"/>
  <c r="AH13" i="68"/>
  <c r="H12" i="87"/>
  <c r="N12" i="87"/>
  <c r="V12" i="87"/>
  <c r="E12" i="87"/>
  <c r="AE12" i="87"/>
  <c r="AK12" i="87"/>
  <c r="AS12" i="87"/>
  <c r="BE12" i="87"/>
  <c r="BK12" i="87"/>
  <c r="N13" i="68"/>
  <c r="H13" i="68"/>
  <c r="BB13" i="68"/>
  <c r="AV13" i="68"/>
  <c r="Y13" i="68"/>
  <c r="AE13" i="68"/>
  <c r="AK13" i="68"/>
  <c r="H15" i="95"/>
  <c r="P15" i="95"/>
  <c r="K15" i="94"/>
  <c r="F14" i="71"/>
  <c r="E14" i="64"/>
  <c r="I39" i="73"/>
  <c r="F39" i="73"/>
  <c r="K28" i="73"/>
  <c r="D39" i="73"/>
  <c r="S30" i="73"/>
  <c r="I22" i="73"/>
  <c r="S22" i="73"/>
  <c r="M39" i="73"/>
  <c r="E20" i="65"/>
  <c r="C18" i="65"/>
  <c r="J28" i="65"/>
  <c r="C23" i="65"/>
  <c r="L28" i="65"/>
  <c r="E27" i="65"/>
  <c r="J24" i="65"/>
  <c r="S37" i="73"/>
  <c r="K37" i="73"/>
  <c r="G22" i="65"/>
  <c r="J17" i="65"/>
  <c r="N19" i="65"/>
  <c r="C21" i="65"/>
  <c r="C24" i="65"/>
  <c r="J20" i="65"/>
  <c r="L24" i="65"/>
  <c r="E24" i="65"/>
  <c r="J26" i="65"/>
  <c r="C19" i="65"/>
  <c r="G28" i="65"/>
  <c r="S38" i="73"/>
  <c r="N22" i="65"/>
  <c r="E15" i="65"/>
  <c r="I34" i="73"/>
  <c r="C28" i="65"/>
  <c r="N20" i="65"/>
  <c r="L25" i="65"/>
  <c r="E25" i="65"/>
  <c r="L26" i="65"/>
  <c r="C22" i="65"/>
  <c r="J21" i="65"/>
  <c r="E22" i="65"/>
  <c r="J15" i="65"/>
  <c r="O34" i="73"/>
  <c r="L17" i="65"/>
  <c r="G25" i="65"/>
  <c r="C26" i="65"/>
  <c r="F34" i="73"/>
  <c r="C17" i="65"/>
  <c r="L20" i="65"/>
  <c r="E19" i="65"/>
  <c r="J22" i="65"/>
  <c r="J27" i="65"/>
  <c r="N27" i="65"/>
  <c r="G27" i="65"/>
  <c r="L21" i="65"/>
  <c r="N21" i="65"/>
  <c r="O38" i="73"/>
  <c r="L18" i="65"/>
  <c r="N28" i="65"/>
  <c r="S18" i="73"/>
  <c r="D23" i="73"/>
  <c r="O19" i="73"/>
  <c r="I19" i="73"/>
  <c r="Q19" i="73"/>
  <c r="K23" i="73"/>
  <c r="M19" i="73"/>
  <c r="R15" i="73"/>
  <c r="F27" i="73"/>
  <c r="F23" i="73"/>
  <c r="I23" i="73"/>
  <c r="O31" i="73"/>
  <c r="M31" i="73"/>
  <c r="Q31" i="73"/>
  <c r="S36" i="73"/>
  <c r="M37" i="73"/>
  <c r="D22" i="73"/>
  <c r="I25" i="73"/>
  <c r="M18" i="73"/>
  <c r="M24" i="73"/>
  <c r="M36" i="73"/>
  <c r="I24" i="73"/>
  <c r="F37" i="73"/>
  <c r="M27" i="73"/>
  <c r="K22" i="73"/>
  <c r="Q25" i="73"/>
  <c r="S25" i="73"/>
  <c r="D31" i="73"/>
  <c r="I31" i="73"/>
  <c r="Q36" i="73"/>
  <c r="K36" i="73"/>
  <c r="O39" i="73"/>
  <c r="K21" i="73"/>
  <c r="I18" i="73"/>
  <c r="M15" i="65"/>
  <c r="N15" i="65" s="1"/>
  <c r="Q37" i="73"/>
  <c r="F31" i="73"/>
  <c r="S23" i="73"/>
  <c r="I37" i="73"/>
  <c r="M22" i="73"/>
  <c r="D25" i="73"/>
  <c r="S27" i="73"/>
  <c r="Q28" i="73"/>
  <c r="S21" i="73"/>
  <c r="Q18" i="73"/>
  <c r="D36" i="73"/>
  <c r="F24" i="73"/>
  <c r="D37" i="73"/>
  <c r="O27" i="73"/>
  <c r="O22" i="73"/>
  <c r="F25" i="73"/>
  <c r="O25" i="73"/>
  <c r="O37" i="73"/>
  <c r="S35" i="73"/>
  <c r="Q23" i="73"/>
  <c r="U15" i="73"/>
  <c r="Q15" i="73" s="1"/>
  <c r="S33" i="73"/>
  <c r="B15" i="65"/>
  <c r="C15" i="65" s="1"/>
  <c r="M29" i="73"/>
  <c r="K27" i="73"/>
  <c r="D29" i="73"/>
  <c r="N17" i="65"/>
  <c r="F19" i="73"/>
  <c r="E28" i="65"/>
  <c r="E26" i="65"/>
  <c r="G18" i="65"/>
  <c r="F28" i="73"/>
  <c r="I28" i="73"/>
  <c r="F21" i="73"/>
  <c r="F30" i="73"/>
  <c r="O28" i="73"/>
  <c r="S31" i="73"/>
  <c r="S39" i="73"/>
  <c r="G15" i="65"/>
  <c r="L15" i="65"/>
  <c r="O29" i="73"/>
  <c r="E21" i="65"/>
  <c r="M38" i="73"/>
  <c r="N26" i="65"/>
  <c r="G20" i="65"/>
  <c r="S19" i="73"/>
  <c r="I27" i="73"/>
  <c r="K19" i="73"/>
  <c r="S28" i="73"/>
  <c r="M28" i="73"/>
  <c r="S15" i="94"/>
  <c r="R15" i="94"/>
  <c r="I38" i="73"/>
  <c r="I29" i="73"/>
  <c r="M20" i="73"/>
  <c r="J18" i="65"/>
  <c r="D38" i="73"/>
  <c r="I35" i="73"/>
  <c r="F29" i="73"/>
  <c r="M35" i="73"/>
  <c r="F38" i="73"/>
  <c r="E17" i="65"/>
  <c r="L22" i="65"/>
  <c r="E18" i="65"/>
  <c r="G26" i="65"/>
  <c r="L23" i="65"/>
  <c r="D34" i="73"/>
  <c r="S34" i="73"/>
  <c r="S29" i="73"/>
  <c r="I21" i="73"/>
  <c r="K38" i="73"/>
  <c r="E23" i="65"/>
  <c r="G23" i="65"/>
  <c r="J19" i="65"/>
  <c r="C27" i="65"/>
  <c r="C13" i="68"/>
  <c r="D13" i="68"/>
  <c r="D13" i="67"/>
  <c r="C13" i="67"/>
  <c r="Q15" i="94" l="1"/>
  <c r="F15" i="73"/>
  <c r="K15" i="73"/>
  <c r="B12" i="87"/>
  <c r="B13" i="68"/>
  <c r="B13" i="67"/>
  <c r="O15" i="73"/>
  <c r="M15" i="73"/>
  <c r="S15" i="73"/>
  <c r="I15" i="73"/>
  <c r="D15" i="73"/>
</calcChain>
</file>

<file path=xl/sharedStrings.xml><?xml version="1.0" encoding="utf-8"?>
<sst xmlns="http://schemas.openxmlformats.org/spreadsheetml/2006/main" count="2424" uniqueCount="981">
  <si>
    <t xml:space="preserve"> </t>
    <phoneticPr fontId="8" type="noConversion"/>
  </si>
  <si>
    <t>단위 : 명, %</t>
    <phoneticPr fontId="8" type="noConversion"/>
  </si>
  <si>
    <t xml:space="preserve">성 별 및
5세 계급별 </t>
    <phoneticPr fontId="8" type="noConversion"/>
  </si>
  <si>
    <t>구성비
Composition</t>
    <phoneticPr fontId="8" type="noConversion"/>
  </si>
  <si>
    <t>40 ∼ 44세</t>
    <phoneticPr fontId="8" type="noConversion"/>
  </si>
  <si>
    <t>계</t>
    <phoneticPr fontId="8" type="noConversion"/>
  </si>
  <si>
    <t>40 ∼ 44 Years</t>
    <phoneticPr fontId="8" type="noConversion"/>
  </si>
  <si>
    <t>Total</t>
    <phoneticPr fontId="8" type="noConversion"/>
  </si>
  <si>
    <t>남</t>
    <phoneticPr fontId="8" type="noConversion"/>
  </si>
  <si>
    <t>Male</t>
    <phoneticPr fontId="8" type="noConversion"/>
  </si>
  <si>
    <t>여</t>
    <phoneticPr fontId="8" type="noConversion"/>
  </si>
  <si>
    <t>Female</t>
    <phoneticPr fontId="8" type="noConversion"/>
  </si>
  <si>
    <t>45 ∼ 49세</t>
    <phoneticPr fontId="8" type="noConversion"/>
  </si>
  <si>
    <t>45 ∼ 49 Years</t>
    <phoneticPr fontId="8" type="noConversion"/>
  </si>
  <si>
    <t>50 ∼ 54세</t>
    <phoneticPr fontId="8" type="noConversion"/>
  </si>
  <si>
    <t>50 ∼ 54 Years</t>
    <phoneticPr fontId="8" type="noConversion"/>
  </si>
  <si>
    <t>55 ∼ 59세</t>
    <phoneticPr fontId="8" type="noConversion"/>
  </si>
  <si>
    <t>55 ∼ 59 Years</t>
    <phoneticPr fontId="8" type="noConversion"/>
  </si>
  <si>
    <t>60 ∼ 64세</t>
    <phoneticPr fontId="8" type="noConversion"/>
  </si>
  <si>
    <t>60 ∼ 64 Years</t>
    <phoneticPr fontId="8" type="noConversion"/>
  </si>
  <si>
    <t>65 ∼ 69세</t>
    <phoneticPr fontId="8" type="noConversion"/>
  </si>
  <si>
    <t>65 ∼ 69 Years</t>
    <phoneticPr fontId="8" type="noConversion"/>
  </si>
  <si>
    <t>70 ∼74세</t>
    <phoneticPr fontId="8" type="noConversion"/>
  </si>
  <si>
    <t>70 ∼74 Years</t>
    <phoneticPr fontId="8" type="noConversion"/>
  </si>
  <si>
    <t>75 ∼79세</t>
    <phoneticPr fontId="8" type="noConversion"/>
  </si>
  <si>
    <t>75 ∼79 Years</t>
    <phoneticPr fontId="8" type="noConversion"/>
  </si>
  <si>
    <t>80~84세</t>
    <phoneticPr fontId="8" type="noConversion"/>
  </si>
  <si>
    <t>80 ∼84 Years</t>
    <phoneticPr fontId="8" type="noConversion"/>
  </si>
  <si>
    <t>85세 이상</t>
    <phoneticPr fontId="8" type="noConversion"/>
  </si>
  <si>
    <t xml:space="preserve"> </t>
    <phoneticPr fontId="6" type="noConversion"/>
  </si>
  <si>
    <t xml:space="preserve"> Pohang</t>
    <phoneticPr fontId="8" type="noConversion"/>
  </si>
  <si>
    <t xml:space="preserve"> Gyeongju</t>
    <phoneticPr fontId="8" type="noConversion"/>
  </si>
  <si>
    <t xml:space="preserve"> Gimcheon</t>
    <phoneticPr fontId="8" type="noConversion"/>
  </si>
  <si>
    <t xml:space="preserve"> Andong</t>
    <phoneticPr fontId="8" type="noConversion"/>
  </si>
  <si>
    <t xml:space="preserve"> Gumi</t>
    <phoneticPr fontId="8" type="noConversion"/>
  </si>
  <si>
    <t xml:space="preserve"> Yeongju</t>
    <phoneticPr fontId="8" type="noConversion"/>
  </si>
  <si>
    <t xml:space="preserve"> Yeongcheon</t>
    <phoneticPr fontId="8" type="noConversion"/>
  </si>
  <si>
    <t xml:space="preserve"> Sangju</t>
    <phoneticPr fontId="8" type="noConversion"/>
  </si>
  <si>
    <t xml:space="preserve"> Mungyeong</t>
    <phoneticPr fontId="8" type="noConversion"/>
  </si>
  <si>
    <t xml:space="preserve"> Gyeongsan</t>
    <phoneticPr fontId="8" type="noConversion"/>
  </si>
  <si>
    <t xml:space="preserve"> Gunwi</t>
    <phoneticPr fontId="8" type="noConversion"/>
  </si>
  <si>
    <t xml:space="preserve"> Uiseong</t>
    <phoneticPr fontId="8" type="noConversion"/>
  </si>
  <si>
    <t xml:space="preserve"> Cheongsong</t>
    <phoneticPr fontId="8" type="noConversion"/>
  </si>
  <si>
    <t xml:space="preserve"> Yeongyang</t>
    <phoneticPr fontId="8" type="noConversion"/>
  </si>
  <si>
    <t xml:space="preserve"> Yeongdeok</t>
    <phoneticPr fontId="8" type="noConversion"/>
  </si>
  <si>
    <t xml:space="preserve"> Cheongdo</t>
    <phoneticPr fontId="8" type="noConversion"/>
  </si>
  <si>
    <t xml:space="preserve"> Goryeong</t>
    <phoneticPr fontId="8" type="noConversion"/>
  </si>
  <si>
    <t xml:space="preserve"> Seongju</t>
    <phoneticPr fontId="8" type="noConversion"/>
  </si>
  <si>
    <t xml:space="preserve"> Chilgok</t>
    <phoneticPr fontId="8" type="noConversion"/>
  </si>
  <si>
    <t xml:space="preserve"> Yecheon</t>
    <phoneticPr fontId="8" type="noConversion"/>
  </si>
  <si>
    <t xml:space="preserve"> Bonghwa</t>
    <phoneticPr fontId="8" type="noConversion"/>
  </si>
  <si>
    <t xml:space="preserve"> Uljin</t>
    <phoneticPr fontId="8" type="noConversion"/>
  </si>
  <si>
    <t xml:space="preserve"> Ulleung</t>
    <phoneticPr fontId="8" type="noConversion"/>
  </si>
  <si>
    <t>1월  Jan.</t>
  </si>
  <si>
    <t>2월  Feb.</t>
  </si>
  <si>
    <t>3월  Mar.</t>
  </si>
  <si>
    <t>4월  Apr.</t>
  </si>
  <si>
    <t>6월  Jun.</t>
  </si>
  <si>
    <t>7월  Jul.</t>
  </si>
  <si>
    <t>8월  Aug.</t>
  </si>
  <si>
    <t>9월  Sep.</t>
  </si>
  <si>
    <t>10월  Oct.</t>
  </si>
  <si>
    <t>11월  Nov.</t>
  </si>
  <si>
    <t>12월  Dec.</t>
  </si>
  <si>
    <t>Note : 1)The figures of migrants are based on resident registration ; and  Intra-Metropolitan City</t>
    <phoneticPr fontId="8" type="noConversion"/>
  </si>
  <si>
    <t xml:space="preserve"> and Province migrants are based on In-migrants population, excluding emigrants overseas</t>
    <phoneticPr fontId="8" type="noConversion"/>
  </si>
  <si>
    <t>주 : 주민등록 전출입 신고에 의한 자료이며, 시군내 이동은 전입인구 기준.</t>
    <phoneticPr fontId="8" type="noConversion"/>
  </si>
  <si>
    <t>Note : The figures of migrants are based on resident registration; and Intra-Si,</t>
    <phoneticPr fontId="8" type="noConversion"/>
  </si>
  <si>
    <t xml:space="preserve"> Gun and Gu migrants are based on in-migrating population</t>
    <phoneticPr fontId="8" type="noConversion"/>
  </si>
  <si>
    <t>114 / Ⅲ. 인  구</t>
    <phoneticPr fontId="8" type="noConversion"/>
  </si>
  <si>
    <t>Ⅲ. Population / 115</t>
    <phoneticPr fontId="8" type="noConversion"/>
  </si>
  <si>
    <t>Unit : person, %</t>
    <phoneticPr fontId="8" type="noConversion"/>
  </si>
  <si>
    <t>Inter - Si, Gun</t>
    <phoneticPr fontId="8" type="noConversion"/>
  </si>
  <si>
    <t>Total migrants</t>
    <phoneticPr fontId="8" type="noConversion"/>
  </si>
  <si>
    <t>Inter-Province</t>
    <phoneticPr fontId="8" type="noConversion"/>
  </si>
  <si>
    <r>
      <t>10. 인구이동</t>
    </r>
    <r>
      <rPr>
        <b/>
        <vertAlign val="superscript"/>
        <sz val="17"/>
        <rFont val="굴림"/>
        <family val="3"/>
        <charset val="129"/>
      </rPr>
      <t>1)</t>
    </r>
    <phoneticPr fontId="8" type="noConversion"/>
  </si>
  <si>
    <t>자료 : 통계청,「국내인구이동통계」</t>
    <phoneticPr fontId="8" type="noConversion"/>
  </si>
  <si>
    <t>Source : Statistics Korea,「Annual Report on the Internal Migration Statistics」</t>
    <phoneticPr fontId="8" type="noConversion"/>
  </si>
  <si>
    <t>Ⅲ. Population / 111</t>
    <phoneticPr fontId="8" type="noConversion"/>
  </si>
  <si>
    <t>Ⅲ. Population / 113</t>
    <phoneticPr fontId="8" type="noConversion"/>
  </si>
  <si>
    <t>남
Male</t>
    <phoneticPr fontId="8" type="noConversion"/>
  </si>
  <si>
    <t>여
Female</t>
    <phoneticPr fontId="8" type="noConversion"/>
  </si>
  <si>
    <t>Year &amp; Month</t>
    <phoneticPr fontId="6" type="noConversion"/>
  </si>
  <si>
    <t>시 도 간 이 동</t>
  </si>
  <si>
    <t>총 이 동</t>
  </si>
  <si>
    <t>이동률</t>
  </si>
  <si>
    <t>단위 : 명, %</t>
  </si>
  <si>
    <t>포항시</t>
  </si>
  <si>
    <t>경주시</t>
  </si>
  <si>
    <t>김천시</t>
  </si>
  <si>
    <t>안동시</t>
  </si>
  <si>
    <t>구미시</t>
  </si>
  <si>
    <t>영주시</t>
  </si>
  <si>
    <t>영천시</t>
  </si>
  <si>
    <t>상주시</t>
  </si>
  <si>
    <t>문경시</t>
  </si>
  <si>
    <t>경산시</t>
  </si>
  <si>
    <t>군위군</t>
  </si>
  <si>
    <t>의성군</t>
  </si>
  <si>
    <t>청송군</t>
  </si>
  <si>
    <t>영양군</t>
  </si>
  <si>
    <t>영덕군</t>
  </si>
  <si>
    <t>청도군</t>
  </si>
  <si>
    <t>고령군</t>
  </si>
  <si>
    <t>성주군</t>
  </si>
  <si>
    <t>칠곡군</t>
  </si>
  <si>
    <t>예천군</t>
  </si>
  <si>
    <t>봉화군</t>
  </si>
  <si>
    <t>울진군</t>
  </si>
  <si>
    <t>울릉군</t>
  </si>
  <si>
    <t>Pohang</t>
  </si>
  <si>
    <t>Gimcheon</t>
  </si>
  <si>
    <t>Andong</t>
  </si>
  <si>
    <t>Gumi</t>
  </si>
  <si>
    <t>Yeongju</t>
  </si>
  <si>
    <t>Yeongcheon</t>
  </si>
  <si>
    <t>Sangju</t>
  </si>
  <si>
    <t>Gyeongsan</t>
  </si>
  <si>
    <t>Gunwi</t>
  </si>
  <si>
    <t>Uiseong</t>
  </si>
  <si>
    <t>Cheongsong</t>
  </si>
  <si>
    <t>Yeongyang</t>
  </si>
  <si>
    <t>Yeongdeok</t>
  </si>
  <si>
    <t>Seongju</t>
  </si>
  <si>
    <t>Yecheon</t>
  </si>
  <si>
    <t>Uljin</t>
  </si>
  <si>
    <t>전 입</t>
  </si>
  <si>
    <t>전 출</t>
  </si>
  <si>
    <t xml:space="preserve">단위 : 명, % </t>
  </si>
  <si>
    <t>Gyeongju</t>
  </si>
  <si>
    <t>Mungyeong</t>
  </si>
  <si>
    <t>Cheongdo</t>
  </si>
  <si>
    <t>Goryeong</t>
  </si>
  <si>
    <t>Chilgok</t>
  </si>
  <si>
    <t>Bonghwa</t>
  </si>
  <si>
    <t>Ulleung</t>
  </si>
  <si>
    <t>단위 : 명</t>
  </si>
  <si>
    <t>Unit : person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</si>
  <si>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</si>
  <si>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</si>
  <si>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</si>
  <si>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</si>
  <si>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</si>
  <si>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</si>
  <si>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</si>
  <si>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</si>
  <si>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</si>
  <si>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6월</t>
  </si>
  <si>
    <t>Jun.</t>
  </si>
  <si>
    <t>7월</t>
  </si>
  <si>
    <t>Jul.</t>
  </si>
  <si>
    <t>8월</t>
  </si>
  <si>
    <t>Aug.</t>
  </si>
  <si>
    <t>9월</t>
  </si>
  <si>
    <t>Sep.</t>
  </si>
  <si>
    <t>10월</t>
  </si>
  <si>
    <t>Oct.</t>
  </si>
  <si>
    <t>11월</t>
  </si>
  <si>
    <t>Nov.</t>
  </si>
  <si>
    <t>12월</t>
  </si>
  <si>
    <t>Dec.</t>
  </si>
  <si>
    <t>Unit : person, %</t>
    <phoneticPr fontId="8" type="noConversion"/>
  </si>
  <si>
    <t>시·군간</t>
  </si>
  <si>
    <t>시 ·도 간</t>
  </si>
  <si>
    <t>이동률(%)</t>
  </si>
  <si>
    <t>계
Total</t>
    <phoneticPr fontId="15" type="noConversion"/>
  </si>
  <si>
    <t>Year &amp;
Si, Gun</t>
    <phoneticPr fontId="8" type="noConversion"/>
  </si>
  <si>
    <t>연별 및
시군별</t>
    <phoneticPr fontId="8" type="noConversion"/>
  </si>
  <si>
    <t>연별 및 시군별
Year &amp; Si, Gun</t>
    <phoneticPr fontId="8" type="noConversion"/>
  </si>
  <si>
    <t>2008</t>
  </si>
  <si>
    <t>2007</t>
  </si>
  <si>
    <t>Source : Statistics Korea</t>
    <phoneticPr fontId="8" type="noConversion"/>
  </si>
  <si>
    <t>10. Internal Migration</t>
    <phoneticPr fontId="8" type="noConversion"/>
  </si>
  <si>
    <t>연별 및 월별
Year &amp; Month</t>
    <phoneticPr fontId="8" type="noConversion"/>
  </si>
  <si>
    <t xml:space="preserve">주 : 1)주민등록 전출입신고에 의한 자료이며 시도내 이동은 전입인구 기준, </t>
    <phoneticPr fontId="8" type="noConversion"/>
  </si>
  <si>
    <t xml:space="preserve">       국외이동은 제외</t>
    <phoneticPr fontId="8" type="noConversion"/>
  </si>
  <si>
    <t xml:space="preserve"> and Province migrants are based on In-migrants population, excluding emigrants overseas</t>
  </si>
  <si>
    <t>10-1. Migration by Si, Gun</t>
    <phoneticPr fontId="8" type="noConversion"/>
  </si>
  <si>
    <t>Source : Statistics Korea,「 Annual Report on the Internal Migration Statistics」</t>
    <phoneticPr fontId="8" type="noConversion"/>
  </si>
  <si>
    <t>주 : 주민등록 전출입 신고에 의한 자료이며, 시군내 이동은 전입인구 기준.</t>
    <phoneticPr fontId="8" type="noConversion"/>
  </si>
  <si>
    <t>Note : The figures of migrants are based on resident registration; and Intra-Si,</t>
    <phoneticPr fontId="8" type="noConversion"/>
  </si>
  <si>
    <t xml:space="preserve"> Gun and Gu migrants are based on in-migrating population</t>
    <phoneticPr fontId="8" type="noConversion"/>
  </si>
  <si>
    <t>10-1. 시·군별 인구이동</t>
    <phoneticPr fontId="8" type="noConversion"/>
  </si>
  <si>
    <t>112 / Ⅲ. 인  구</t>
    <phoneticPr fontId="8" type="noConversion"/>
  </si>
  <si>
    <r>
      <t>10. 인구이동</t>
    </r>
    <r>
      <rPr>
        <b/>
        <vertAlign val="superscript"/>
        <sz val="17"/>
        <rFont val="굴림"/>
        <family val="3"/>
        <charset val="129"/>
      </rPr>
      <t>1)</t>
    </r>
    <r>
      <rPr>
        <b/>
        <sz val="17"/>
        <rFont val="굴림"/>
        <family val="3"/>
        <charset val="129"/>
      </rPr>
      <t>(계속)</t>
    </r>
    <phoneticPr fontId="8" type="noConversion"/>
  </si>
  <si>
    <t>10. Internal Migration(Cont'd)</t>
    <phoneticPr fontId="8" type="noConversion"/>
  </si>
  <si>
    <t xml:space="preserve"> 시·군내
Intra - Si, Gun</t>
    <phoneticPr fontId="8" type="noConversion"/>
  </si>
  <si>
    <t>순이동
Net-migrants</t>
    <phoneticPr fontId="8" type="noConversion"/>
  </si>
  <si>
    <t>10-1. 시·군별 인구이동(계속)</t>
    <phoneticPr fontId="8" type="noConversion"/>
  </si>
  <si>
    <t>10-1. Migration by Si, Gun(Cont'd)</t>
    <phoneticPr fontId="8" type="noConversion"/>
  </si>
  <si>
    <t>단위 : 건</t>
    <phoneticPr fontId="8" type="noConversion"/>
  </si>
  <si>
    <t>Unit : case</t>
  </si>
  <si>
    <t>2009</t>
  </si>
  <si>
    <t>2010년</t>
    <phoneticPr fontId="8" type="noConversion"/>
  </si>
  <si>
    <t>2005</t>
  </si>
  <si>
    <t xml:space="preserve">단위 : 명 </t>
    <phoneticPr fontId="8" type="noConversion"/>
  </si>
  <si>
    <t>Unit : person</t>
    <phoneticPr fontId="8" type="noConversion"/>
  </si>
  <si>
    <t>면적(㎢)</t>
  </si>
  <si>
    <t>Area</t>
  </si>
  <si>
    <t>…</t>
  </si>
  <si>
    <t>2001</t>
  </si>
  <si>
    <t>2002</t>
  </si>
  <si>
    <t>2003</t>
  </si>
  <si>
    <t>2004</t>
  </si>
  <si>
    <t>Unit : household, person</t>
    <phoneticPr fontId="6" type="noConversion"/>
  </si>
  <si>
    <t>2010</t>
  </si>
  <si>
    <t>남
Male</t>
  </si>
  <si>
    <t>여
Female</t>
  </si>
  <si>
    <t>Unit : household, person</t>
  </si>
  <si>
    <t xml:space="preserve"> Bonghwa</t>
  </si>
  <si>
    <t>2011</t>
  </si>
  <si>
    <t>남
Male</t>
    <phoneticPr fontId="15" type="noConversion"/>
  </si>
  <si>
    <t>여
Female</t>
    <phoneticPr fontId="15" type="noConversion"/>
  </si>
  <si>
    <t>연별 및
연령별</t>
    <phoneticPr fontId="26" type="noConversion"/>
  </si>
  <si>
    <t>단위 : 천명당 건</t>
  </si>
  <si>
    <t>단위 : 가구, %</t>
    <phoneticPr fontId="26" type="noConversion"/>
  </si>
  <si>
    <t>정신 및 행동장애
Mental and behavioural disorders</t>
    <phoneticPr fontId="15" type="noConversion"/>
  </si>
  <si>
    <t>신경계통의 질환
Diseases of the nervous system</t>
    <phoneticPr fontId="15" type="noConversion"/>
  </si>
  <si>
    <t>눈 및 눈 부속기의 질환
Diseases of the eye and adnexa</t>
    <phoneticPr fontId="15" type="noConversion"/>
  </si>
  <si>
    <t>임신, 출산 및 산후기
Pregnancy, childbirth and the puerperium</t>
    <phoneticPr fontId="15" type="noConversion"/>
  </si>
  <si>
    <t>15세 미만</t>
    <phoneticPr fontId="26" type="noConversion"/>
  </si>
  <si>
    <t>15 - 19세</t>
  </si>
  <si>
    <t>20 - 24세</t>
  </si>
  <si>
    <t>25 - 29세</t>
  </si>
  <si>
    <t>30 - 34세</t>
  </si>
  <si>
    <t>35 - 39세</t>
  </si>
  <si>
    <t>40 - 44세</t>
  </si>
  <si>
    <t>45 - 49세</t>
  </si>
  <si>
    <t>50 - 54세</t>
  </si>
  <si>
    <t>55 - 59세</t>
  </si>
  <si>
    <t>60 - 64세</t>
  </si>
  <si>
    <t>65 - 69세</t>
  </si>
  <si>
    <t>70 - 74세</t>
  </si>
  <si>
    <t>75 - 79세</t>
  </si>
  <si>
    <t>연령미상</t>
  </si>
  <si>
    <t>연별 및
시군별</t>
    <phoneticPr fontId="8" type="noConversion"/>
  </si>
  <si>
    <t>2011년</t>
    <phoneticPr fontId="8" type="noConversion"/>
  </si>
  <si>
    <t>Gimcheon</t>
    <phoneticPr fontId="6" type="noConversion"/>
  </si>
  <si>
    <t>구성비
Composition</t>
    <phoneticPr fontId="8" type="noConversion"/>
  </si>
  <si>
    <t>계</t>
    <phoneticPr fontId="8" type="noConversion"/>
  </si>
  <si>
    <t>Total</t>
    <phoneticPr fontId="8" type="noConversion"/>
  </si>
  <si>
    <t>남</t>
    <phoneticPr fontId="8" type="noConversion"/>
  </si>
  <si>
    <t>Male</t>
    <phoneticPr fontId="8" type="noConversion"/>
  </si>
  <si>
    <t>여</t>
    <phoneticPr fontId="8" type="noConversion"/>
  </si>
  <si>
    <t>Female</t>
    <phoneticPr fontId="8" type="noConversion"/>
  </si>
  <si>
    <t>0 ∼ 4세</t>
    <phoneticPr fontId="8" type="noConversion"/>
  </si>
  <si>
    <t>0 ∼ 4 Years</t>
    <phoneticPr fontId="8" type="noConversion"/>
  </si>
  <si>
    <t>5 ∼ 9세</t>
    <phoneticPr fontId="8" type="noConversion"/>
  </si>
  <si>
    <t>5 ∼ 9 Years</t>
    <phoneticPr fontId="8" type="noConversion"/>
  </si>
  <si>
    <t>10 ∼14세</t>
    <phoneticPr fontId="8" type="noConversion"/>
  </si>
  <si>
    <t>10 ∼ 14 Years</t>
    <phoneticPr fontId="8" type="noConversion"/>
  </si>
  <si>
    <t>15 ∼19세</t>
    <phoneticPr fontId="8" type="noConversion"/>
  </si>
  <si>
    <t>15 ∼ 19 Years</t>
    <phoneticPr fontId="8" type="noConversion"/>
  </si>
  <si>
    <t>20 ∼24세</t>
    <phoneticPr fontId="8" type="noConversion"/>
  </si>
  <si>
    <t>20 ∼ 24 Years</t>
    <phoneticPr fontId="8" type="noConversion"/>
  </si>
  <si>
    <t>25 ∼29세</t>
    <phoneticPr fontId="8" type="noConversion"/>
  </si>
  <si>
    <t>25 ∼ 29 Years</t>
    <phoneticPr fontId="8" type="noConversion"/>
  </si>
  <si>
    <t>30 ∼34세</t>
    <phoneticPr fontId="8" type="noConversion"/>
  </si>
  <si>
    <t>30 ∼ 34 Years</t>
    <phoneticPr fontId="8" type="noConversion"/>
  </si>
  <si>
    <t>35 ∼39세</t>
    <phoneticPr fontId="8" type="noConversion"/>
  </si>
  <si>
    <t>35 ∼ 39 Years</t>
    <phoneticPr fontId="8" type="noConversion"/>
  </si>
  <si>
    <t>In-migrants</t>
    <phoneticPr fontId="8" type="noConversion"/>
  </si>
  <si>
    <t>Out-migrants</t>
    <phoneticPr fontId="8" type="noConversion"/>
  </si>
  <si>
    <t>이동률(%)</t>
    <phoneticPr fontId="8" type="noConversion"/>
  </si>
  <si>
    <t>Migration rate</t>
    <phoneticPr fontId="8" type="noConversion"/>
  </si>
  <si>
    <t>1월  Jan.</t>
    <phoneticPr fontId="8" type="noConversion"/>
  </si>
  <si>
    <t>2월  Feb.</t>
    <phoneticPr fontId="8" type="noConversion"/>
  </si>
  <si>
    <t>3월  Mar.</t>
    <phoneticPr fontId="8" type="noConversion"/>
  </si>
  <si>
    <t>4월  Apr.</t>
    <phoneticPr fontId="8" type="noConversion"/>
  </si>
  <si>
    <t>5월  May.</t>
    <phoneticPr fontId="8" type="noConversion"/>
  </si>
  <si>
    <t>6월  Jun.</t>
    <phoneticPr fontId="8" type="noConversion"/>
  </si>
  <si>
    <t>7월  Jul.</t>
    <phoneticPr fontId="8" type="noConversion"/>
  </si>
  <si>
    <t>8월  Aug.</t>
    <phoneticPr fontId="8" type="noConversion"/>
  </si>
  <si>
    <t>9월  Sept.</t>
    <phoneticPr fontId="8" type="noConversion"/>
  </si>
  <si>
    <t>-</t>
    <phoneticPr fontId="8" type="noConversion"/>
  </si>
  <si>
    <t>10월  Oct.</t>
    <phoneticPr fontId="8" type="noConversion"/>
  </si>
  <si>
    <t>11월  Nov.</t>
    <phoneticPr fontId="8" type="noConversion"/>
  </si>
  <si>
    <t>12월  Dec.</t>
    <phoneticPr fontId="8" type="noConversion"/>
  </si>
  <si>
    <t>연별 및 월별
Year &amp; Month</t>
    <phoneticPr fontId="8" type="noConversion"/>
  </si>
  <si>
    <t>시 도 내 이 동
 Inter, Do migrants</t>
    <phoneticPr fontId="8" type="noConversion"/>
  </si>
  <si>
    <t>순이동 
Net migrants</t>
    <phoneticPr fontId="8" type="noConversion"/>
  </si>
  <si>
    <t xml:space="preserve"> Total migrants</t>
    <phoneticPr fontId="8" type="noConversion"/>
  </si>
  <si>
    <t xml:space="preserve"> Inter-Si(M), Do migrants</t>
    <phoneticPr fontId="8" type="noConversion"/>
  </si>
  <si>
    <t>In-</t>
    <phoneticPr fontId="8" type="noConversion"/>
  </si>
  <si>
    <t>Out-</t>
    <phoneticPr fontId="8" type="noConversion"/>
  </si>
  <si>
    <t>In-</t>
    <phoneticPr fontId="8" type="noConversion"/>
  </si>
  <si>
    <t>migrants</t>
    <phoneticPr fontId="8" type="noConversion"/>
  </si>
  <si>
    <t>Rate</t>
    <phoneticPr fontId="8" type="noConversion"/>
  </si>
  <si>
    <t>2007</t>
    <phoneticPr fontId="8" type="noConversion"/>
  </si>
  <si>
    <t>2008</t>
    <phoneticPr fontId="8" type="noConversion"/>
  </si>
  <si>
    <t>2009</t>
    <phoneticPr fontId="8" type="noConversion"/>
  </si>
  <si>
    <t>2010</t>
    <phoneticPr fontId="8" type="noConversion"/>
  </si>
  <si>
    <t>포항시</t>
    <phoneticPr fontId="8" type="noConversion"/>
  </si>
  <si>
    <t xml:space="preserve"> Pohang</t>
    <phoneticPr fontId="8" type="noConversion"/>
  </si>
  <si>
    <t xml:space="preserve"> Gyeongju</t>
    <phoneticPr fontId="8" type="noConversion"/>
  </si>
  <si>
    <t xml:space="preserve"> Gimcheon</t>
    <phoneticPr fontId="8" type="noConversion"/>
  </si>
  <si>
    <t xml:space="preserve"> Andong</t>
    <phoneticPr fontId="8" type="noConversion"/>
  </si>
  <si>
    <t xml:space="preserve"> Gumi</t>
    <phoneticPr fontId="8" type="noConversion"/>
  </si>
  <si>
    <t xml:space="preserve"> Yeongju</t>
    <phoneticPr fontId="8" type="noConversion"/>
  </si>
  <si>
    <t xml:space="preserve"> Yeongcheon</t>
    <phoneticPr fontId="8" type="noConversion"/>
  </si>
  <si>
    <t xml:space="preserve"> Sangju</t>
    <phoneticPr fontId="8" type="noConversion"/>
  </si>
  <si>
    <t xml:space="preserve"> Mungyeong</t>
    <phoneticPr fontId="8" type="noConversion"/>
  </si>
  <si>
    <t xml:space="preserve"> Gyeongsan</t>
    <phoneticPr fontId="8" type="noConversion"/>
  </si>
  <si>
    <t xml:space="preserve"> Gunwi</t>
    <phoneticPr fontId="8" type="noConversion"/>
  </si>
  <si>
    <t xml:space="preserve"> Uiseong</t>
    <phoneticPr fontId="8" type="noConversion"/>
  </si>
  <si>
    <t xml:space="preserve"> Cheongsong</t>
    <phoneticPr fontId="8" type="noConversion"/>
  </si>
  <si>
    <t xml:space="preserve"> Yeongyang</t>
    <phoneticPr fontId="8" type="noConversion"/>
  </si>
  <si>
    <t xml:space="preserve"> Yeongdeok</t>
    <phoneticPr fontId="8" type="noConversion"/>
  </si>
  <si>
    <t xml:space="preserve"> Cheongdo</t>
    <phoneticPr fontId="8" type="noConversion"/>
  </si>
  <si>
    <t xml:space="preserve"> Goryeong</t>
    <phoneticPr fontId="8" type="noConversion"/>
  </si>
  <si>
    <t xml:space="preserve"> Seongju</t>
    <phoneticPr fontId="8" type="noConversion"/>
  </si>
  <si>
    <t xml:space="preserve"> Chilgok</t>
    <phoneticPr fontId="8" type="noConversion"/>
  </si>
  <si>
    <t xml:space="preserve"> Yecheon</t>
    <phoneticPr fontId="8" type="noConversion"/>
  </si>
  <si>
    <t xml:space="preserve"> Bonghwa</t>
    <phoneticPr fontId="8" type="noConversion"/>
  </si>
  <si>
    <t xml:space="preserve"> Uljin</t>
    <phoneticPr fontId="8" type="noConversion"/>
  </si>
  <si>
    <t xml:space="preserve"> Ulleung</t>
    <phoneticPr fontId="8" type="noConversion"/>
  </si>
  <si>
    <t>85 Years &amp; Over</t>
    <phoneticPr fontId="8" type="noConversion"/>
  </si>
  <si>
    <t>연별 및
연령별</t>
    <phoneticPr fontId="26" type="noConversion"/>
  </si>
  <si>
    <t>80세 이상</t>
    <phoneticPr fontId="26" type="noConversion"/>
  </si>
  <si>
    <t>Female</t>
    <phoneticPr fontId="8" type="noConversion"/>
  </si>
  <si>
    <t>Source : Statistics Korea</t>
  </si>
  <si>
    <t>연별
Year</t>
    <phoneticPr fontId="26" type="noConversion"/>
  </si>
  <si>
    <t>신생물
 Neoplasms</t>
    <phoneticPr fontId="15" type="noConversion"/>
  </si>
  <si>
    <t>출생 Live Births</t>
    <phoneticPr fontId="8" type="noConversion"/>
  </si>
  <si>
    <t>단위 : 명, 건</t>
    <phoneticPr fontId="8" type="noConversion"/>
  </si>
  <si>
    <t>단위 : 명, 건</t>
    <phoneticPr fontId="8" type="noConversion"/>
  </si>
  <si>
    <t>서울  Seoul</t>
    <phoneticPr fontId="6" type="noConversion"/>
  </si>
  <si>
    <t>계  Total</t>
    <phoneticPr fontId="6" type="noConversion"/>
  </si>
  <si>
    <t>부산  Busan</t>
    <phoneticPr fontId="6" type="noConversion"/>
  </si>
  <si>
    <t>대구  Daegu</t>
    <phoneticPr fontId="6" type="noConversion"/>
  </si>
  <si>
    <t>인천  Incheon</t>
    <phoneticPr fontId="6" type="noConversion"/>
  </si>
  <si>
    <t>광주  Gwangju</t>
    <phoneticPr fontId="6" type="noConversion"/>
  </si>
  <si>
    <t>대전  Daejeon</t>
    <phoneticPr fontId="6" type="noConversion"/>
  </si>
  <si>
    <t>울산  Ulsan</t>
    <phoneticPr fontId="6" type="noConversion"/>
  </si>
  <si>
    <t>세종  Sejong</t>
    <phoneticPr fontId="6" type="noConversion"/>
  </si>
  <si>
    <t>제주  Jeju</t>
    <phoneticPr fontId="6" type="noConversion"/>
  </si>
  <si>
    <t>경남  Gyeongnam</t>
    <phoneticPr fontId="6" type="noConversion"/>
  </si>
  <si>
    <t>전남  Jeonnam</t>
    <phoneticPr fontId="6" type="noConversion"/>
  </si>
  <si>
    <t>전북  Jeonbuk</t>
    <phoneticPr fontId="6" type="noConversion"/>
  </si>
  <si>
    <t>충남 Chungnam</t>
    <phoneticPr fontId="6" type="noConversion"/>
  </si>
  <si>
    <t>충북  Chungbuk</t>
    <phoneticPr fontId="6" type="noConversion"/>
  </si>
  <si>
    <t>강원  Gangwon</t>
    <phoneticPr fontId="6" type="noConversion"/>
  </si>
  <si>
    <t>1. 인구추이(계속)</t>
    <phoneticPr fontId="8" type="noConversion"/>
  </si>
  <si>
    <t>남
Male</t>
    <phoneticPr fontId="8" type="noConversion"/>
  </si>
  <si>
    <t>여
Female</t>
    <phoneticPr fontId="8" type="noConversion"/>
  </si>
  <si>
    <t xml:space="preserve"> Pohang</t>
  </si>
  <si>
    <t xml:space="preserve"> Gyeongju</t>
  </si>
  <si>
    <t xml:space="preserve"> Gimcheon</t>
  </si>
  <si>
    <t xml:space="preserve"> Andong</t>
  </si>
  <si>
    <t xml:space="preserve"> Gumi</t>
  </si>
  <si>
    <t xml:space="preserve"> Yeongju</t>
  </si>
  <si>
    <t xml:space="preserve"> Yeongcheon</t>
  </si>
  <si>
    <t xml:space="preserve"> Sangju</t>
  </si>
  <si>
    <t xml:space="preserve"> Mungyeong</t>
  </si>
  <si>
    <t xml:space="preserve"> Gyeongsan</t>
  </si>
  <si>
    <t xml:space="preserve"> Gunwi</t>
  </si>
  <si>
    <t xml:space="preserve"> Uiseong</t>
  </si>
  <si>
    <t xml:space="preserve"> Cheongsong</t>
  </si>
  <si>
    <t xml:space="preserve"> Yeongyang</t>
  </si>
  <si>
    <t xml:space="preserve"> Yeongdeok</t>
  </si>
  <si>
    <t xml:space="preserve"> Cheongdo</t>
  </si>
  <si>
    <t xml:space="preserve"> Goryeong</t>
  </si>
  <si>
    <t xml:space="preserve"> Seongju</t>
  </si>
  <si>
    <t xml:space="preserve"> Chilgok</t>
  </si>
  <si>
    <t xml:space="preserve"> Yecheon</t>
  </si>
  <si>
    <t xml:space="preserve"> Uljin</t>
  </si>
  <si>
    <t xml:space="preserve"> Ulleung</t>
  </si>
  <si>
    <t>단위 : 세대, 명</t>
    <phoneticPr fontId="8" type="noConversion"/>
  </si>
  <si>
    <t>등록인구 Registered Population</t>
    <phoneticPr fontId="8" type="noConversion"/>
  </si>
  <si>
    <t>인구증가율
(%)
Population 
increaserate</t>
    <phoneticPr fontId="8" type="noConversion"/>
  </si>
  <si>
    <t>인구밀도
 Population density</t>
    <phoneticPr fontId="8" type="noConversion"/>
  </si>
  <si>
    <t>합 계
Total</t>
    <phoneticPr fontId="8" type="noConversion"/>
  </si>
  <si>
    <t>한국인
Korean</t>
    <phoneticPr fontId="8" type="noConversion"/>
  </si>
  <si>
    <t>외국인
Foreigner</t>
    <phoneticPr fontId="8" type="noConversion"/>
  </si>
  <si>
    <t>외국인Foreigner</t>
    <phoneticPr fontId="8" type="noConversion"/>
  </si>
  <si>
    <r>
      <t>세대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Number of
households</t>
    </r>
    <phoneticPr fontId="8" type="noConversion"/>
  </si>
  <si>
    <t>2015</t>
  </si>
  <si>
    <t>주 : 5, 0자 연도는 통계청 인구주택총조사(5년마다 실시) 결과,  2015년부터 주민등록인구통계 자료</t>
    <phoneticPr fontId="8" type="noConversion"/>
  </si>
  <si>
    <t>Source : Statistics Korea</t>
    <phoneticPr fontId="26" type="noConversion"/>
  </si>
  <si>
    <t>2016</t>
  </si>
  <si>
    <t>단위 : 세대, 명</t>
    <phoneticPr fontId="6" type="noConversion"/>
  </si>
  <si>
    <t>Unit : household, person</t>
    <phoneticPr fontId="26" type="noConversion"/>
  </si>
  <si>
    <t xml:space="preserve"> </t>
    <phoneticPr fontId="6" type="noConversion"/>
  </si>
  <si>
    <r>
      <t>세대</t>
    </r>
    <r>
      <rPr>
        <vertAlign val="superscript"/>
        <sz val="9"/>
        <color theme="1"/>
        <rFont val="돋움"/>
        <family val="3"/>
        <charset val="129"/>
      </rPr>
      <t>1)</t>
    </r>
    <r>
      <rPr>
        <sz val="9"/>
        <color theme="1"/>
        <rFont val="돋움"/>
        <family val="3"/>
        <charset val="129"/>
      </rPr>
      <t xml:space="preserve">
Number of households</t>
    </r>
    <phoneticPr fontId="6" type="noConversion"/>
  </si>
  <si>
    <t>평균연령
Average age</t>
    <phoneticPr fontId="6" type="noConversion"/>
  </si>
  <si>
    <t>인구밀도
Population density</t>
    <phoneticPr fontId="6" type="noConversion"/>
  </si>
  <si>
    <t>한국인  Korean</t>
    <phoneticPr fontId="6" type="noConversion"/>
  </si>
  <si>
    <t>외국인  Foreigner</t>
    <phoneticPr fontId="6" type="noConversion"/>
  </si>
  <si>
    <t>남
Male</t>
    <phoneticPr fontId="6" type="noConversion"/>
  </si>
  <si>
    <t>여
Female</t>
    <phoneticPr fontId="6" type="noConversion"/>
  </si>
  <si>
    <t>면적(㎢)
Area</t>
    <phoneticPr fontId="6" type="noConversion"/>
  </si>
  <si>
    <t>인구증가율
(%)
Population 
increase rate</t>
    <phoneticPr fontId="8" type="noConversion"/>
  </si>
  <si>
    <t>Mungyeong</t>
    <phoneticPr fontId="6" type="noConversion"/>
  </si>
  <si>
    <t>사망  Deaths</t>
    <phoneticPr fontId="8" type="noConversion"/>
  </si>
  <si>
    <t>달리 분류되지 않은 증상, 징후
Symptoms, singns and abnormal clinical and laboratory finding, NEC</t>
    <phoneticPr fontId="15" type="noConversion"/>
  </si>
  <si>
    <t>자료 :「인구동향조사」통계청 인구동향과</t>
    <phoneticPr fontId="26" type="noConversion"/>
  </si>
  <si>
    <t>2017</t>
  </si>
  <si>
    <t>귀 및 유돌의 질환
Diseases of the ear and mastoid process</t>
  </si>
  <si>
    <t>순환계통의 질환
Diseases of the circulatory system</t>
  </si>
  <si>
    <t>소화계통의 질환
Diseases of the digestive system</t>
  </si>
  <si>
    <t>귀 및 유돌의 질환
Diseases of the ear and mastoid process</t>
    <phoneticPr fontId="15" type="noConversion"/>
  </si>
  <si>
    <t>순환계통의 질환
Diseases of the circulatory system</t>
    <phoneticPr fontId="15" type="noConversion"/>
  </si>
  <si>
    <t>호흡계통의 질환
 Diseases of the respiratory system</t>
  </si>
  <si>
    <t>호흡계통의 질환
 Diseases of the respiratory system</t>
    <phoneticPr fontId="15" type="noConversion"/>
  </si>
  <si>
    <t>근골격 계통 및 
결합조직의 질환
 Diseases of the musculoskeletal system and connective tissue</t>
  </si>
  <si>
    <t>근골격 계통 및 
결합조직의 질환
 Diseases of the musculoskeletal system and connective tissue</t>
    <phoneticPr fontId="15" type="noConversion"/>
  </si>
  <si>
    <t>비뇨생식계통의 질환
 Diseases of the genitourinary system</t>
  </si>
  <si>
    <t>비뇨생식계통의 질환
 Diseases of the genitourinary system</t>
    <phoneticPr fontId="15" type="noConversion"/>
  </si>
  <si>
    <r>
      <t>일반가구수</t>
    </r>
    <r>
      <rPr>
        <vertAlign val="superscript"/>
        <sz val="9"/>
        <rFont val="굴림"/>
        <family val="3"/>
        <charset val="129"/>
      </rPr>
      <t xml:space="preserve">1)  </t>
    </r>
    <r>
      <rPr>
        <sz val="9"/>
        <rFont val="굴림"/>
        <family val="3"/>
        <charset val="129"/>
      </rPr>
      <t>(A)
No. of
general households</t>
    </r>
  </si>
  <si>
    <t>연령별 여성가구주 가구</t>
    <phoneticPr fontId="15" type="noConversion"/>
  </si>
  <si>
    <t>계
Total</t>
  </si>
  <si>
    <t xml:space="preserve"> Source : Statistics Korea</t>
  </si>
  <si>
    <t>주 : 주민등록 전입 신고 자료이며, 시군내 이동은 전입인구 기준</t>
    <phoneticPr fontId="8" type="noConversion"/>
  </si>
  <si>
    <t>Source : Statistics Korea</t>
    <phoneticPr fontId="8" type="noConversion"/>
  </si>
  <si>
    <t>단위 :  명</t>
    <phoneticPr fontId="8" type="noConversion"/>
  </si>
  <si>
    <t>단위 :  명</t>
    <phoneticPr fontId="26" type="noConversion"/>
  </si>
  <si>
    <t xml:space="preserve">    </t>
    <phoneticPr fontId="26" type="noConversion"/>
  </si>
  <si>
    <t>다문화가구
Multicultural
Households</t>
    <phoneticPr fontId="26" type="noConversion"/>
  </si>
  <si>
    <t>80세 이상</t>
    <phoneticPr fontId="26" type="noConversion"/>
  </si>
  <si>
    <t>Unknown</t>
    <phoneticPr fontId="26" type="noConversion"/>
  </si>
  <si>
    <t>연령미상</t>
    <phoneticPr fontId="26" type="noConversion"/>
  </si>
  <si>
    <t>청도군</t>
    <phoneticPr fontId="26" type="noConversion"/>
  </si>
  <si>
    <t>116 / Ⅲ. 인  구</t>
    <phoneticPr fontId="8" type="noConversion"/>
  </si>
  <si>
    <t>Ⅲ. Population / 125</t>
    <phoneticPr fontId="8" type="noConversion"/>
  </si>
  <si>
    <t>Ⅲ. Population / 127</t>
    <phoneticPr fontId="8" type="noConversion"/>
  </si>
  <si>
    <t>128 / Ⅲ. 인  구</t>
    <phoneticPr fontId="8" type="noConversion"/>
  </si>
  <si>
    <t xml:space="preserve"> </t>
    <phoneticPr fontId="8" type="noConversion"/>
  </si>
  <si>
    <t>1월</t>
    <phoneticPr fontId="8" type="noConversion"/>
  </si>
  <si>
    <t>2월</t>
    <phoneticPr fontId="8" type="noConversion"/>
  </si>
  <si>
    <t>3월</t>
    <phoneticPr fontId="8" type="noConversion"/>
  </si>
  <si>
    <t>4월</t>
    <phoneticPr fontId="8" type="noConversion"/>
  </si>
  <si>
    <t>5월</t>
    <phoneticPr fontId="8" type="noConversion"/>
  </si>
  <si>
    <t>6월</t>
    <phoneticPr fontId="8" type="noConversion"/>
  </si>
  <si>
    <t>7월</t>
    <phoneticPr fontId="8" type="noConversion"/>
  </si>
  <si>
    <t>8월</t>
    <phoneticPr fontId="8" type="noConversion"/>
  </si>
  <si>
    <t>9월</t>
    <phoneticPr fontId="8" type="noConversion"/>
  </si>
  <si>
    <t>10월</t>
    <phoneticPr fontId="8" type="noConversion"/>
  </si>
  <si>
    <t>11월</t>
    <phoneticPr fontId="8" type="noConversion"/>
  </si>
  <si>
    <t>12월</t>
    <phoneticPr fontId="8" type="noConversion"/>
  </si>
  <si>
    <t>2018</t>
  </si>
  <si>
    <t>2019</t>
  </si>
  <si>
    <t>주 : 1) 일반가구를 대상으로 집계(비혈연가구, 1인가구포함)</t>
    <phoneticPr fontId="26" type="noConversion"/>
  </si>
  <si>
    <t xml:space="preserve">         단, 집단가구(6인이상 비혈연가구, 기숙사, 사회시설 등) 및 외국인가구는 제외</t>
    <phoneticPr fontId="26" type="noConversion"/>
  </si>
  <si>
    <t xml:space="preserve">      2) 국적법상 귀화에 의한 국적취득자로 현재 대한민국 국민인 자</t>
    <phoneticPr fontId="26" type="noConversion"/>
  </si>
  <si>
    <t xml:space="preserve">      3) 내국인(귀화자포함)과 결혼한 외국인</t>
    <phoneticPr fontId="26" type="noConversion"/>
  </si>
  <si>
    <t xml:space="preserve">      4) 그외 가구 내 외국인</t>
    <phoneticPr fontId="26" type="noConversion"/>
  </si>
  <si>
    <t>주 : 1) 출생에 의한 대한민국 국민인 자이며, 한국인 배우자 또는 한국인 자녀</t>
    <phoneticPr fontId="26" type="noConversion"/>
  </si>
  <si>
    <t>단위 : 가구, 명</t>
    <phoneticPr fontId="26" type="noConversion"/>
  </si>
  <si>
    <t xml:space="preserve">         단, 집단가구(6인 이상 비혈연가구, 기숙사, 사회시설 등) 및 외국인가구 제외</t>
    <phoneticPr fontId="26" type="noConversion"/>
  </si>
  <si>
    <t xml:space="preserve">          - 가족으로 이루어진 가구      - 가족과 5인 이하의 남남이 함께 사는 가구</t>
    <phoneticPr fontId="26" type="noConversion"/>
  </si>
  <si>
    <t xml:space="preserve">          - 1인가구                          - 가족이 아닌 남남끼리 함께 사는 5인 이하의 가구</t>
    <phoneticPr fontId="26" type="noConversion"/>
  </si>
  <si>
    <t xml:space="preserve">     개인정보 보호와 자료 노출 위험성을 최소화하기 위해 5 미만 자료는 [X] 표기함</t>
    <phoneticPr fontId="26" type="noConversion"/>
  </si>
  <si>
    <t>주 : 1) 1998년도 이후 외국인 세대수 제외</t>
    <phoneticPr fontId="26" type="noConversion"/>
  </si>
  <si>
    <t>자료 :「인구동향조사」통계청 인구동향과</t>
    <phoneticPr fontId="8" type="noConversion"/>
  </si>
  <si>
    <t>주 : 주민등록 전입신고에 의한 자료이며 시도내 이동은 전입인구 기준, 국외이동은 제외</t>
    <phoneticPr fontId="8" type="noConversion"/>
  </si>
  <si>
    <t>자료 :「국내인구이동통계」통계청 인구동향과</t>
    <phoneticPr fontId="8" type="noConversion"/>
  </si>
  <si>
    <t>자료 :「국내인구이동통계」통계청 인구동향과</t>
    <phoneticPr fontId="6" type="noConversion"/>
  </si>
  <si>
    <t>Source : Statistics Korea</t>
    <phoneticPr fontId="8" type="noConversion"/>
  </si>
  <si>
    <t>자료 :「국내인구이동통계」통계청 인구동향과</t>
    <phoneticPr fontId="6" type="noConversion"/>
  </si>
  <si>
    <t>자료 :「인구동향조사」통계청 인구동향과</t>
    <phoneticPr fontId="8" type="noConversion"/>
  </si>
  <si>
    <t>자료 :「인구총조사」,「인구주택총조사(0,5년)」통계청 인구총조사과</t>
    <phoneticPr fontId="26" type="noConversion"/>
  </si>
  <si>
    <t>등록인구  Registered Population</t>
    <phoneticPr fontId="26" type="noConversion"/>
  </si>
  <si>
    <t xml:space="preserve">      1) 외국인 제외(1998년부터 적용)</t>
    <phoneticPr fontId="8" type="noConversion"/>
  </si>
  <si>
    <t>남
Male</t>
    <phoneticPr fontId="15" type="noConversion"/>
  </si>
  <si>
    <t>Unit : household, %</t>
    <phoneticPr fontId="26" type="noConversion"/>
  </si>
  <si>
    <t>1. 인구추이</t>
    <phoneticPr fontId="8" type="noConversion"/>
  </si>
  <si>
    <t>1. Population Trends</t>
    <phoneticPr fontId="26" type="noConversion"/>
  </si>
  <si>
    <t>포항시 Pohang</t>
    <phoneticPr fontId="6" type="noConversion"/>
  </si>
  <si>
    <t>경주시 Gyeongju</t>
    <phoneticPr fontId="6" type="noConversion"/>
  </si>
  <si>
    <t>김천시 Gimcheon</t>
    <phoneticPr fontId="6" type="noConversion"/>
  </si>
  <si>
    <t>안동시 Andong</t>
    <phoneticPr fontId="6" type="noConversion"/>
  </si>
  <si>
    <t>구미시 Gumi</t>
    <phoneticPr fontId="6" type="noConversion"/>
  </si>
  <si>
    <t>영주시 Yeongju</t>
    <phoneticPr fontId="6" type="noConversion"/>
  </si>
  <si>
    <t>상주시 Sangju</t>
    <phoneticPr fontId="6" type="noConversion"/>
  </si>
  <si>
    <t>군위군 Gunwi</t>
    <phoneticPr fontId="6" type="noConversion"/>
  </si>
  <si>
    <t>의성군 Uiseong</t>
    <phoneticPr fontId="6" type="noConversion"/>
  </si>
  <si>
    <t>청도군 Cheongdo</t>
    <phoneticPr fontId="6" type="noConversion"/>
  </si>
  <si>
    <t>고령군 Goryeong</t>
    <phoneticPr fontId="6" type="noConversion"/>
  </si>
  <si>
    <t>성주군 Seongju</t>
    <phoneticPr fontId="6" type="noConversion"/>
  </si>
  <si>
    <t>칠곡군 Chilgok</t>
    <phoneticPr fontId="6" type="noConversion"/>
  </si>
  <si>
    <t>예천군 Yecheon</t>
    <phoneticPr fontId="6" type="noConversion"/>
  </si>
  <si>
    <t>봉화군 Bonghwa</t>
    <phoneticPr fontId="6" type="noConversion"/>
  </si>
  <si>
    <t>울진군 Uljin</t>
    <phoneticPr fontId="6" type="noConversion"/>
  </si>
  <si>
    <t>울릉군Ulleung</t>
    <phoneticPr fontId="6" type="noConversion"/>
  </si>
  <si>
    <t>합계  Total</t>
    <phoneticPr fontId="6" type="noConversion"/>
  </si>
  <si>
    <t>등록인구 Registered population</t>
    <phoneticPr fontId="6" type="noConversion"/>
  </si>
  <si>
    <t>세대당인구
Persons per household</t>
    <phoneticPr fontId="6" type="noConversion"/>
  </si>
  <si>
    <t>주 : 1) 외국인 세대수 제외(1998년 이후 적용)</t>
    <phoneticPr fontId="6" type="noConversion"/>
  </si>
  <si>
    <t>주 : 1) 외국인 세대수 제외(1998년 이후 적용)</t>
    <phoneticPr fontId="6" type="noConversion"/>
  </si>
  <si>
    <t>등록인구  Registered Population</t>
    <phoneticPr fontId="8" type="noConversion"/>
  </si>
  <si>
    <t>등록인구  Registered Population</t>
    <phoneticPr fontId="8" type="noConversion"/>
  </si>
  <si>
    <t>세대당인구
Persons per
household</t>
    <phoneticPr fontId="8" type="noConversion"/>
  </si>
  <si>
    <t>65세 이상 고령자
Persons 65 and older</t>
    <phoneticPr fontId="8" type="noConversion"/>
  </si>
  <si>
    <r>
      <t>연</t>
    </r>
    <r>
      <rPr>
        <sz val="9"/>
        <color theme="1"/>
        <rFont val="돋움"/>
        <family val="3"/>
        <charset val="129"/>
      </rPr>
      <t>별
Year</t>
    </r>
    <phoneticPr fontId="8" type="noConversion"/>
  </si>
  <si>
    <r>
      <t>연</t>
    </r>
    <r>
      <rPr>
        <sz val="9"/>
        <color theme="1"/>
        <rFont val="돋움"/>
        <family val="3"/>
        <charset val="129"/>
      </rPr>
      <t>별</t>
    </r>
    <phoneticPr fontId="8" type="noConversion"/>
  </si>
  <si>
    <t>남
Male</t>
    <phoneticPr fontId="26" type="noConversion"/>
  </si>
  <si>
    <t>여
Female</t>
    <phoneticPr fontId="26" type="noConversion"/>
  </si>
  <si>
    <t>남
Male</t>
    <phoneticPr fontId="26" type="noConversion"/>
  </si>
  <si>
    <t>Year</t>
    <phoneticPr fontId="26" type="noConversion"/>
  </si>
  <si>
    <t>1. 인구추이(계속)</t>
    <phoneticPr fontId="8" type="noConversion"/>
  </si>
  <si>
    <t>전입
In-migrants</t>
    <phoneticPr fontId="8" type="noConversion"/>
  </si>
  <si>
    <t>전출
Out-migrants</t>
    <phoneticPr fontId="8" type="noConversion"/>
  </si>
  <si>
    <t>남
Male</t>
    <phoneticPr fontId="26" type="noConversion"/>
  </si>
  <si>
    <t>여
Female</t>
    <phoneticPr fontId="26" type="noConversion"/>
  </si>
  <si>
    <t>순이동 
Net Migration</t>
    <phoneticPr fontId="8" type="noConversion"/>
  </si>
  <si>
    <t>시도 간 이동 Inter-Province</t>
    <phoneticPr fontId="26" type="noConversion"/>
  </si>
  <si>
    <t>총이동 Total migrants</t>
    <phoneticPr fontId="8" type="noConversion"/>
  </si>
  <si>
    <t>연별 및
월별</t>
    <phoneticPr fontId="8" type="noConversion"/>
  </si>
  <si>
    <t>총이동 Total migrants</t>
    <phoneticPr fontId="26" type="noConversion"/>
  </si>
  <si>
    <t>시·도 간 이동</t>
    <phoneticPr fontId="26" type="noConversion"/>
  </si>
  <si>
    <t>연별 및
월별</t>
    <phoneticPr fontId="6" type="noConversion"/>
  </si>
  <si>
    <t>연별 및
월별</t>
    <phoneticPr fontId="6" type="noConversion"/>
  </si>
  <si>
    <t>연별 및
월별</t>
    <phoneticPr fontId="5" type="noConversion"/>
  </si>
  <si>
    <t>연별 및
월별</t>
    <phoneticPr fontId="5" type="noConversion"/>
  </si>
  <si>
    <t>단위 : 가구, 명</t>
    <phoneticPr fontId="26" type="noConversion"/>
  </si>
  <si>
    <t>경주시 Gyeongju</t>
    <phoneticPr fontId="26" type="noConversion"/>
  </si>
  <si>
    <t>김천시 Gimcheon</t>
    <phoneticPr fontId="26" type="noConversion"/>
  </si>
  <si>
    <t>안동시 Andong</t>
    <phoneticPr fontId="26" type="noConversion"/>
  </si>
  <si>
    <t>구미시 Gumi</t>
    <phoneticPr fontId="26" type="noConversion"/>
  </si>
  <si>
    <t>영주시 Yeongju</t>
    <phoneticPr fontId="26" type="noConversion"/>
  </si>
  <si>
    <t>상주시 Sangju</t>
    <phoneticPr fontId="26" type="noConversion"/>
  </si>
  <si>
    <t>군위군 Gunwi</t>
    <phoneticPr fontId="26" type="noConversion"/>
  </si>
  <si>
    <t>의성군 Uiseong</t>
    <phoneticPr fontId="26" type="noConversion"/>
  </si>
  <si>
    <t>영양군 Yeongyang</t>
    <phoneticPr fontId="26" type="noConversion"/>
  </si>
  <si>
    <t>영덕군 Yeongdeok</t>
    <phoneticPr fontId="26" type="noConversion"/>
  </si>
  <si>
    <t>청도군 Cheongdo</t>
    <phoneticPr fontId="26" type="noConversion"/>
  </si>
  <si>
    <t>성주군 Seongju</t>
    <phoneticPr fontId="26" type="noConversion"/>
  </si>
  <si>
    <t>고령군 Goryeong</t>
    <phoneticPr fontId="26" type="noConversion"/>
  </si>
  <si>
    <t>칠곡군 Chilgok</t>
    <phoneticPr fontId="26" type="noConversion"/>
  </si>
  <si>
    <t>예천군 Yecheon</t>
    <phoneticPr fontId="26" type="noConversion"/>
  </si>
  <si>
    <t>봉화군 Bonghwa</t>
    <phoneticPr fontId="26" type="noConversion"/>
  </si>
  <si>
    <t>울진군 Uljin</t>
    <phoneticPr fontId="26" type="noConversion"/>
  </si>
  <si>
    <t>울릉군 Ulleung</t>
    <phoneticPr fontId="26" type="noConversion"/>
  </si>
  <si>
    <t>포항시 Pohang</t>
    <phoneticPr fontId="26" type="noConversion"/>
  </si>
  <si>
    <t>일반가구
Type of occupancy</t>
    <phoneticPr fontId="15" type="noConversion"/>
  </si>
  <si>
    <t>1
Size of household members-1</t>
    <phoneticPr fontId="26" type="noConversion"/>
  </si>
  <si>
    <t>2
Size of household members-2</t>
    <phoneticPr fontId="26" type="noConversion"/>
  </si>
  <si>
    <t>3
Size of household members-3</t>
    <phoneticPr fontId="26" type="noConversion"/>
  </si>
  <si>
    <t>4
Size of household members-4</t>
    <phoneticPr fontId="26" type="noConversion"/>
  </si>
  <si>
    <t>6
Size of household members-6</t>
    <phoneticPr fontId="26" type="noConversion"/>
  </si>
  <si>
    <t>평균가구원수
Average size of household members</t>
    <phoneticPr fontId="26" type="noConversion"/>
  </si>
  <si>
    <t>연별 및
시군별</t>
    <phoneticPr fontId="26" type="noConversion"/>
  </si>
  <si>
    <t>합계
Total</t>
    <phoneticPr fontId="8" type="noConversion"/>
  </si>
  <si>
    <t>연별 및
시군별
Year &amp;
City·Country</t>
    <phoneticPr fontId="6" type="noConversion"/>
  </si>
  <si>
    <t>성별 및 
5세 계급별</t>
    <phoneticPr fontId="8" type="noConversion"/>
  </si>
  <si>
    <r>
      <t>이</t>
    </r>
    <r>
      <rPr>
        <sz val="9"/>
        <rFont val="돋움"/>
        <family val="3"/>
        <charset val="129"/>
      </rPr>
      <t>혼
Divorces</t>
    </r>
    <phoneticPr fontId="8" type="noConversion"/>
  </si>
  <si>
    <r>
      <t>혼</t>
    </r>
    <r>
      <rPr>
        <sz val="9"/>
        <rFont val="돋움"/>
        <family val="3"/>
        <charset val="129"/>
      </rPr>
      <t>인
Marriages</t>
    </r>
    <phoneticPr fontId="8" type="noConversion"/>
  </si>
  <si>
    <t>Unit : person, case</t>
    <phoneticPr fontId="8" type="noConversion"/>
  </si>
  <si>
    <t>연별 및 시군별
Year &amp; City·Country</t>
    <phoneticPr fontId="8" type="noConversion"/>
  </si>
  <si>
    <t>혼인
Marriages</t>
    <phoneticPr fontId="8" type="noConversion"/>
  </si>
  <si>
    <t>이혼
Divorces</t>
    <phoneticPr fontId="8" type="noConversion"/>
  </si>
  <si>
    <t>Unit : person, case</t>
    <phoneticPr fontId="8" type="noConversion"/>
  </si>
  <si>
    <t>순이동 Net Migration</t>
    <phoneticPr fontId="8" type="noConversion"/>
  </si>
  <si>
    <t>시도 내 이동 Intra-Province</t>
    <phoneticPr fontId="8" type="noConversion"/>
  </si>
  <si>
    <t>Year &amp; Month</t>
    <phoneticPr fontId="8" type="noConversion"/>
  </si>
  <si>
    <t>Year &amp;
City·Country</t>
    <phoneticPr fontId="26" type="noConversion"/>
  </si>
  <si>
    <t xml:space="preserve"> 시·군 내 이동
Intra-City·Country</t>
    <phoneticPr fontId="8" type="noConversion"/>
  </si>
  <si>
    <t>시·군 간 이동
Inter-City·Country</t>
    <phoneticPr fontId="26" type="noConversion"/>
  </si>
  <si>
    <t>Year &amp;
City·Country</t>
    <phoneticPr fontId="8" type="noConversion"/>
  </si>
  <si>
    <t>시·군 간 이동
Inter-City·Country</t>
    <phoneticPr fontId="8" type="noConversion"/>
  </si>
  <si>
    <t>Inter Province</t>
    <phoneticPr fontId="26" type="noConversion"/>
  </si>
  <si>
    <t>2020</t>
  </si>
  <si>
    <t>베트남 Vietnam</t>
    <phoneticPr fontId="8" type="noConversion"/>
  </si>
  <si>
    <t>중국 China</t>
    <phoneticPr fontId="26" type="noConversion"/>
  </si>
  <si>
    <t>총계 Total</t>
    <phoneticPr fontId="26" type="noConversion"/>
  </si>
  <si>
    <t>일본 Japan</t>
    <phoneticPr fontId="26" type="noConversion"/>
  </si>
  <si>
    <t>영국 United Kingdom</t>
    <phoneticPr fontId="8" type="noConversion"/>
  </si>
  <si>
    <t>인도네시아 Indonesia</t>
    <phoneticPr fontId="8" type="noConversion"/>
  </si>
  <si>
    <t>태국 Thailand</t>
    <phoneticPr fontId="8" type="noConversion"/>
  </si>
  <si>
    <t>우즈베키스탄 Uzbekistan</t>
    <phoneticPr fontId="8" type="noConversion"/>
  </si>
  <si>
    <t>스리랑카 Sri Lanka</t>
    <phoneticPr fontId="8" type="noConversion"/>
  </si>
  <si>
    <t>기타 국가 Others</t>
    <phoneticPr fontId="8" type="noConversion"/>
  </si>
  <si>
    <t>연별 및 시군별
Year &amp; City·Country</t>
    <phoneticPr fontId="8" type="noConversion"/>
  </si>
  <si>
    <t>남편-전체혼인건수
Bridegroom-Marriage</t>
    <phoneticPr fontId="26" type="noConversion"/>
  </si>
  <si>
    <t>한국인 남편+외국인 아내
Korean bridegroom
+Foreigner bride</t>
    <phoneticPr fontId="26" type="noConversion"/>
  </si>
  <si>
    <t>아내-전체혼인건수
Bride-Marriage</t>
    <phoneticPr fontId="26" type="noConversion"/>
  </si>
  <si>
    <t>한국인 아내+외국인 남편
Korean bride+Foreigner bridegroom</t>
    <phoneticPr fontId="26" type="noConversion"/>
  </si>
  <si>
    <t>자료:「사망원인통계」통계청 인구동향과</t>
    <phoneticPr fontId="26" type="noConversion"/>
  </si>
  <si>
    <t>기준 : 한국질병사인분류KCD-7(현재)</t>
  </si>
  <si>
    <t>내분비, 영양 및 대사질환
Endocrine, nutritional and metabolic diseases</t>
    <phoneticPr fontId="15" type="noConversion"/>
  </si>
  <si>
    <t xml:space="preserve">혈액 및 조혈기관 질환과 면역
메커니즘을 침범하는 특정장애
 Diseases of the blood and blood-forming organs and certain disorders involving the immune mechanism </t>
    <phoneticPr fontId="26" type="noConversion"/>
  </si>
  <si>
    <t>Unit : person</t>
    <phoneticPr fontId="15" type="noConversion"/>
  </si>
  <si>
    <t>15 - 19 age</t>
    <phoneticPr fontId="26" type="noConversion"/>
  </si>
  <si>
    <t>20 - 24 age</t>
    <phoneticPr fontId="26" type="noConversion"/>
  </si>
  <si>
    <t>25 - 29 age</t>
    <phoneticPr fontId="26" type="noConversion"/>
  </si>
  <si>
    <t>30 - 34 age</t>
    <phoneticPr fontId="26" type="noConversion"/>
  </si>
  <si>
    <t>35 - 39 age</t>
    <phoneticPr fontId="26" type="noConversion"/>
  </si>
  <si>
    <t>40 - 44 age</t>
    <phoneticPr fontId="26" type="noConversion"/>
  </si>
  <si>
    <t>45 - 49 age</t>
    <phoneticPr fontId="26" type="noConversion"/>
  </si>
  <si>
    <t>50 - 54 age</t>
    <phoneticPr fontId="26" type="noConversion"/>
  </si>
  <si>
    <t>55 - 59 age</t>
    <phoneticPr fontId="26" type="noConversion"/>
  </si>
  <si>
    <t>60 - 64 age</t>
    <phoneticPr fontId="26" type="noConversion"/>
  </si>
  <si>
    <t>65 - 69 age</t>
    <phoneticPr fontId="26" type="noConversion"/>
  </si>
  <si>
    <t>70 - 74 age</t>
    <phoneticPr fontId="26" type="noConversion"/>
  </si>
  <si>
    <t>75 - 79 age</t>
    <phoneticPr fontId="26" type="noConversion"/>
  </si>
  <si>
    <t>80 and older</t>
    <phoneticPr fontId="26" type="noConversion"/>
  </si>
  <si>
    <t>Under 15</t>
    <phoneticPr fontId="26" type="noConversion"/>
  </si>
  <si>
    <t>자료:「사망원인통계」통계청 인구동향과</t>
    <phoneticPr fontId="26" type="noConversion"/>
  </si>
  <si>
    <t>Unit : case per thousand population</t>
    <phoneticPr fontId="26" type="noConversion"/>
  </si>
  <si>
    <t>일반혼인율
General Marriage Rate</t>
    <phoneticPr fontId="26" type="noConversion"/>
  </si>
  <si>
    <t>15~19세
15~19 age</t>
    <phoneticPr fontId="15" type="noConversion"/>
  </si>
  <si>
    <t>50~54세
50~54 age</t>
    <phoneticPr fontId="15" type="noConversion"/>
  </si>
  <si>
    <t>55~59세
55~59 age</t>
    <phoneticPr fontId="15" type="noConversion"/>
  </si>
  <si>
    <t>60~64세
60~64 age</t>
    <phoneticPr fontId="15" type="noConversion"/>
  </si>
  <si>
    <t>65 ~ 69세
65~69 age</t>
    <phoneticPr fontId="15" type="noConversion"/>
  </si>
  <si>
    <t>70 ~ 74세
70~74 age</t>
    <phoneticPr fontId="15" type="noConversion"/>
  </si>
  <si>
    <t>75세 이상
75 and older</t>
    <phoneticPr fontId="15" type="noConversion"/>
  </si>
  <si>
    <t>남
Male</t>
    <phoneticPr fontId="26" type="noConversion"/>
  </si>
  <si>
    <t>40~44세
40~44 age</t>
    <phoneticPr fontId="15" type="noConversion"/>
  </si>
  <si>
    <t>Year &amp;
City·Country</t>
    <phoneticPr fontId="8" type="noConversion"/>
  </si>
  <si>
    <t>No. of Female household by age group</t>
    <phoneticPr fontId="26" type="noConversion"/>
  </si>
  <si>
    <t>19세 이하
Under 19</t>
    <phoneticPr fontId="15" type="noConversion"/>
  </si>
  <si>
    <t>20-29세
20-29 age</t>
    <phoneticPr fontId="15" type="noConversion"/>
  </si>
  <si>
    <t>30-39세
30-39 age</t>
    <phoneticPr fontId="15" type="noConversion"/>
  </si>
  <si>
    <t>40-49세
40-49 age</t>
    <phoneticPr fontId="15" type="noConversion"/>
  </si>
  <si>
    <t>50-59세
50-59 age</t>
    <phoneticPr fontId="15" type="noConversion"/>
  </si>
  <si>
    <t>60-69세
60-69 age</t>
    <phoneticPr fontId="15" type="noConversion"/>
  </si>
  <si>
    <t>70-79세
70-79 age</t>
    <phoneticPr fontId="15" type="noConversion"/>
  </si>
  <si>
    <t>80세 이상
80 and older</t>
    <phoneticPr fontId="15" type="noConversion"/>
  </si>
  <si>
    <t>군위군</t>
    <phoneticPr fontId="26" type="noConversion"/>
  </si>
  <si>
    <t>연별 및 
시군별</t>
    <phoneticPr fontId="26" type="noConversion"/>
  </si>
  <si>
    <t>총계
Total</t>
    <phoneticPr fontId="26" type="noConversion"/>
  </si>
  <si>
    <t>연별 및 시군별
Year &amp;
City·Country</t>
    <phoneticPr fontId="26" type="noConversion"/>
  </si>
  <si>
    <r>
      <t>외국인
(기타)</t>
    </r>
    <r>
      <rPr>
        <vertAlign val="superscript"/>
        <sz val="9"/>
        <color theme="1"/>
        <rFont val="굴림"/>
        <family val="3"/>
        <charset val="129"/>
      </rPr>
      <t xml:space="preserve">4)
</t>
    </r>
    <r>
      <rPr>
        <sz val="9"/>
        <color theme="1"/>
        <rFont val="굴림"/>
        <family val="3"/>
        <charset val="129"/>
      </rPr>
      <t>Foreigner
(etc)</t>
    </r>
    <phoneticPr fontId="15" type="noConversion"/>
  </si>
  <si>
    <r>
      <t>내국인
(출생)</t>
    </r>
    <r>
      <rPr>
        <vertAlign val="superscript"/>
        <sz val="9"/>
        <color theme="1"/>
        <rFont val="굴림"/>
        <family val="3"/>
        <charset val="129"/>
      </rPr>
      <t xml:space="preserve">1)
</t>
    </r>
    <r>
      <rPr>
        <sz val="9"/>
        <color theme="1"/>
        <rFont val="굴림"/>
        <family val="3"/>
        <charset val="129"/>
      </rPr>
      <t>Korean
(natural)</t>
    </r>
    <phoneticPr fontId="15" type="noConversion"/>
  </si>
  <si>
    <r>
      <t>내국인
(귀화)</t>
    </r>
    <r>
      <rPr>
        <vertAlign val="superscript"/>
        <sz val="9"/>
        <color theme="1"/>
        <rFont val="굴림"/>
        <family val="3"/>
        <charset val="129"/>
      </rPr>
      <t xml:space="preserve">2)
</t>
    </r>
    <r>
      <rPr>
        <sz val="9"/>
        <color theme="1"/>
        <rFont val="굴림"/>
        <family val="3"/>
        <charset val="129"/>
      </rPr>
      <t>Korean
(naturalized)</t>
    </r>
    <phoneticPr fontId="15" type="noConversion"/>
  </si>
  <si>
    <r>
      <t>외국인
(결혼이민자)</t>
    </r>
    <r>
      <rPr>
        <vertAlign val="superscript"/>
        <sz val="9"/>
        <color theme="1"/>
        <rFont val="굴림"/>
        <family val="3"/>
        <charset val="129"/>
      </rPr>
      <t xml:space="preserve">3)
</t>
    </r>
    <r>
      <rPr>
        <sz val="9"/>
        <color theme="1"/>
        <rFont val="굴림"/>
        <family val="3"/>
        <charset val="129"/>
      </rPr>
      <t>Foreigner
(marriage-based immigrants)</t>
    </r>
    <phoneticPr fontId="15" type="noConversion"/>
  </si>
  <si>
    <t>가구원수별 가구 Size of household members</t>
    <phoneticPr fontId="26" type="noConversion"/>
  </si>
  <si>
    <t>가구원수별 가구 Size of household members</t>
    <phoneticPr fontId="26" type="noConversion"/>
  </si>
  <si>
    <t>연별 및
시군별
Year &amp;
City·Country</t>
    <phoneticPr fontId="26" type="noConversion"/>
  </si>
  <si>
    <t>주 : 1) 일반가구*를 대상으로 집계</t>
    <phoneticPr fontId="26" type="noConversion"/>
  </si>
  <si>
    <t>경주시 Gyeongju</t>
    <phoneticPr fontId="26" type="noConversion"/>
  </si>
  <si>
    <t>김천시 Gimcheon</t>
    <phoneticPr fontId="26" type="noConversion"/>
  </si>
  <si>
    <t>안동시 Andong</t>
    <phoneticPr fontId="26" type="noConversion"/>
  </si>
  <si>
    <t>구미시 Gumi</t>
    <phoneticPr fontId="26" type="noConversion"/>
  </si>
  <si>
    <t>영주시 Yeongju</t>
    <phoneticPr fontId="26" type="noConversion"/>
  </si>
  <si>
    <t>영천시 Yeongcheon</t>
    <phoneticPr fontId="26" type="noConversion"/>
  </si>
  <si>
    <t>상주시 Sangju</t>
    <phoneticPr fontId="26" type="noConversion"/>
  </si>
  <si>
    <t>문경시 Mungyeong</t>
    <phoneticPr fontId="26" type="noConversion"/>
  </si>
  <si>
    <t>경산시 Gyeongsan</t>
    <phoneticPr fontId="26" type="noConversion"/>
  </si>
  <si>
    <t>군위군 Gunwi</t>
    <phoneticPr fontId="26" type="noConversion"/>
  </si>
  <si>
    <t>의성군 Uiseong</t>
    <phoneticPr fontId="26" type="noConversion"/>
  </si>
  <si>
    <t>청송군 Cheongsong</t>
    <phoneticPr fontId="26" type="noConversion"/>
  </si>
  <si>
    <t>영양군 Yeongyang</t>
    <phoneticPr fontId="26" type="noConversion"/>
  </si>
  <si>
    <t>영덕군 Yeongdeok</t>
    <phoneticPr fontId="26" type="noConversion"/>
  </si>
  <si>
    <t>청도군 Cheongdo</t>
    <phoneticPr fontId="26" type="noConversion"/>
  </si>
  <si>
    <t>고령군 Goryeong</t>
    <phoneticPr fontId="26" type="noConversion"/>
  </si>
  <si>
    <t>성주군 Seongju</t>
    <phoneticPr fontId="26" type="noConversion"/>
  </si>
  <si>
    <t>칠곡군 Chilgok</t>
    <phoneticPr fontId="26" type="noConversion"/>
  </si>
  <si>
    <t>예천군 Yecheon</t>
    <phoneticPr fontId="26" type="noConversion"/>
  </si>
  <si>
    <t>봉화군 Bonghwa</t>
    <phoneticPr fontId="26" type="noConversion"/>
  </si>
  <si>
    <t>울진군 Uljin</t>
    <phoneticPr fontId="26" type="noConversion"/>
  </si>
  <si>
    <t>울릉군 Ulleung</t>
    <phoneticPr fontId="26" type="noConversion"/>
  </si>
  <si>
    <t>구성비
Composition</t>
  </si>
  <si>
    <t>인구
Population</t>
    <phoneticPr fontId="8" type="noConversion"/>
  </si>
  <si>
    <t>인구Population</t>
    <phoneticPr fontId="8" type="noConversion"/>
  </si>
  <si>
    <t>Gender &amp;
5-Year Age Groups</t>
    <phoneticPr fontId="8" type="noConversion"/>
  </si>
  <si>
    <t>5월  May</t>
    <phoneticPr fontId="8" type="noConversion"/>
  </si>
  <si>
    <t>May</t>
    <phoneticPr fontId="8" type="noConversion"/>
  </si>
  <si>
    <t>Jan.</t>
    <phoneticPr fontId="6" type="noConversion"/>
  </si>
  <si>
    <t>Feb.</t>
    <phoneticPr fontId="6" type="noConversion"/>
  </si>
  <si>
    <t>Mar.</t>
    <phoneticPr fontId="6" type="noConversion"/>
  </si>
  <si>
    <t>May</t>
    <phoneticPr fontId="6" type="noConversion"/>
  </si>
  <si>
    <t>Apr.</t>
    <phoneticPr fontId="6" type="noConversion"/>
  </si>
  <si>
    <t>Jun.</t>
    <phoneticPr fontId="6" type="noConversion"/>
  </si>
  <si>
    <t>Jul.</t>
    <phoneticPr fontId="6" type="noConversion"/>
  </si>
  <si>
    <t>Aug.</t>
    <phoneticPr fontId="6" type="noConversion"/>
  </si>
  <si>
    <t>Sep.</t>
    <phoneticPr fontId="6" type="noConversion"/>
  </si>
  <si>
    <t>Oct.</t>
    <phoneticPr fontId="6" type="noConversion"/>
  </si>
  <si>
    <t>Nov.</t>
    <phoneticPr fontId="6" type="noConversion"/>
  </si>
  <si>
    <t>Dec.</t>
    <phoneticPr fontId="6" type="noConversion"/>
  </si>
  <si>
    <t>May</t>
    <phoneticPr fontId="5" type="noConversion"/>
  </si>
  <si>
    <t>(Gyeongbuk→Other provinces)</t>
    <phoneticPr fontId="5" type="noConversion"/>
  </si>
  <si>
    <t>(Gyeongbuk→Other provinces)(Cont'd)</t>
    <phoneticPr fontId="5" type="noConversion"/>
  </si>
  <si>
    <t>중국(한국계)
China(Korean-chinese)</t>
    <phoneticPr fontId="26" type="noConversion"/>
  </si>
  <si>
    <t>필리핀 Philippines</t>
    <phoneticPr fontId="8" type="noConversion"/>
  </si>
  <si>
    <t>특정 감염성 및
기생충성질환
 Certain infectious and parasitic diseases</t>
    <phoneticPr fontId="15" type="noConversion"/>
  </si>
  <si>
    <t>선천기형, 변형 및
염색체 이상
Congenital malformations, defoformations and chromosomal abnormalities</t>
    <phoneticPr fontId="15" type="noConversion"/>
  </si>
  <si>
    <t>Year &amp; Age</t>
    <phoneticPr fontId="26" type="noConversion"/>
  </si>
  <si>
    <t xml:space="preserve">혈액 및 조혈기관 질환과 면역메커니즘을 침범하는 특정장애
 Diseases of the blood and blood-forming organs and certain disorders involving the immune mechanism </t>
    <phoneticPr fontId="26" type="noConversion"/>
  </si>
  <si>
    <t>연별 및
시군별</t>
    <phoneticPr fontId="26" type="noConversion"/>
  </si>
  <si>
    <t>내분비, 영양 및 대사질환
Endocrine, nutritional and metabolic diseases</t>
    <phoneticPr fontId="15" type="noConversion"/>
  </si>
  <si>
    <t xml:space="preserve">        개인정보 보호를 위해서 5건 이하는 [X]로 표시</t>
    <phoneticPr fontId="26" type="noConversion"/>
  </si>
  <si>
    <t>자료 :「주민등록인구통계」메타버스정책관</t>
    <phoneticPr fontId="26" type="noConversion"/>
  </si>
  <si>
    <t>Source : Division of Metaverse</t>
  </si>
  <si>
    <t>Source : Division of Metaverse</t>
    <phoneticPr fontId="8" type="noConversion"/>
  </si>
  <si>
    <t>Source : Division of Metaverse</t>
    <phoneticPr fontId="8" type="noConversion"/>
  </si>
  <si>
    <t>Source : Division of Metaverse</t>
    <phoneticPr fontId="6" type="noConversion"/>
  </si>
  <si>
    <t>자료 :「주민등록인구통계」메타버스정책관</t>
    <phoneticPr fontId="6" type="noConversion"/>
  </si>
  <si>
    <t>자료 :「주민등록인구통계」메타버스정책관</t>
    <phoneticPr fontId="6" type="noConversion"/>
  </si>
  <si>
    <t>Source : Division of Metaverse</t>
    <phoneticPr fontId="8" type="noConversion"/>
  </si>
  <si>
    <t>자료 :「주민등록인구통계」메타버스정책관</t>
    <phoneticPr fontId="26" type="noConversion"/>
  </si>
  <si>
    <t>자료 :「인구총조사」,「인구주택총조사(0,5년)」통계청 인구총조사과</t>
    <phoneticPr fontId="15" type="noConversion"/>
  </si>
  <si>
    <t>영천시 Yeongcheon</t>
    <phoneticPr fontId="6" type="noConversion"/>
  </si>
  <si>
    <t>문경시 Mungyeong</t>
    <phoneticPr fontId="6" type="noConversion"/>
  </si>
  <si>
    <t>경산시 Gyeongsan</t>
    <phoneticPr fontId="6" type="noConversion"/>
  </si>
  <si>
    <t>청송군 Cheongsong</t>
    <phoneticPr fontId="6" type="noConversion"/>
  </si>
  <si>
    <t>영양군 Yeongyang</t>
    <phoneticPr fontId="6" type="noConversion"/>
  </si>
  <si>
    <t>영덕군 Yeongdeok</t>
    <phoneticPr fontId="6" type="noConversion"/>
  </si>
  <si>
    <t>Unit : household, person</t>
    <phoneticPr fontId="6" type="noConversion"/>
  </si>
  <si>
    <t>연별 및
시군별</t>
    <phoneticPr fontId="6" type="noConversion"/>
  </si>
  <si>
    <t>Year &amp;
City·Country</t>
    <phoneticPr fontId="6" type="noConversion"/>
  </si>
  <si>
    <t>포항시</t>
    <phoneticPr fontId="6" type="noConversion"/>
  </si>
  <si>
    <t>경주시</t>
    <phoneticPr fontId="6" type="noConversion"/>
  </si>
  <si>
    <t>김천시</t>
    <phoneticPr fontId="6" type="noConversion"/>
  </si>
  <si>
    <t>안동시</t>
    <phoneticPr fontId="6" type="noConversion"/>
  </si>
  <si>
    <t>구미시</t>
    <phoneticPr fontId="6" type="noConversion"/>
  </si>
  <si>
    <t>영주시</t>
    <phoneticPr fontId="6" type="noConversion"/>
  </si>
  <si>
    <t>영천시</t>
    <phoneticPr fontId="6" type="noConversion"/>
  </si>
  <si>
    <t>상주시</t>
    <phoneticPr fontId="6" type="noConversion"/>
  </si>
  <si>
    <t>문경시</t>
    <phoneticPr fontId="6" type="noConversion"/>
  </si>
  <si>
    <t>경산시</t>
    <phoneticPr fontId="6" type="noConversion"/>
  </si>
  <si>
    <t>군위군</t>
    <phoneticPr fontId="6" type="noConversion"/>
  </si>
  <si>
    <t>의성군</t>
    <phoneticPr fontId="6" type="noConversion"/>
  </si>
  <si>
    <t>청송군</t>
    <phoneticPr fontId="6" type="noConversion"/>
  </si>
  <si>
    <t>영양군</t>
    <phoneticPr fontId="6" type="noConversion"/>
  </si>
  <si>
    <t>영덕군</t>
    <phoneticPr fontId="6" type="noConversion"/>
  </si>
  <si>
    <t>청도군</t>
    <phoneticPr fontId="6" type="noConversion"/>
  </si>
  <si>
    <t>고령군</t>
    <phoneticPr fontId="6" type="noConversion"/>
  </si>
  <si>
    <t>성주군</t>
    <phoneticPr fontId="6" type="noConversion"/>
  </si>
  <si>
    <t>칠곡군</t>
    <phoneticPr fontId="6" type="noConversion"/>
  </si>
  <si>
    <t>예천군</t>
    <phoneticPr fontId="6" type="noConversion"/>
  </si>
  <si>
    <t>봉화군</t>
    <phoneticPr fontId="6" type="noConversion"/>
  </si>
  <si>
    <t>울진군</t>
    <phoneticPr fontId="6" type="noConversion"/>
  </si>
  <si>
    <t>단위 : 세대, 명</t>
    <phoneticPr fontId="6" type="noConversion"/>
  </si>
  <si>
    <t>Unit : household, person</t>
    <phoneticPr fontId="6" type="noConversion"/>
  </si>
  <si>
    <t>울릉군</t>
    <phoneticPr fontId="6" type="noConversion"/>
  </si>
  <si>
    <t>Source : Division of Metaverse</t>
    <phoneticPr fontId="6" type="noConversion"/>
  </si>
  <si>
    <t>Pohang</t>
    <phoneticPr fontId="6" type="noConversion"/>
  </si>
  <si>
    <t>Gyeongju</t>
    <phoneticPr fontId="6" type="noConversion"/>
  </si>
  <si>
    <t>Andong</t>
    <phoneticPr fontId="6" type="noConversion"/>
  </si>
  <si>
    <t>Gumi</t>
    <phoneticPr fontId="6" type="noConversion"/>
  </si>
  <si>
    <t>Yeongju</t>
    <phoneticPr fontId="6" type="noConversion"/>
  </si>
  <si>
    <t>Yeongcheon</t>
    <phoneticPr fontId="6" type="noConversion"/>
  </si>
  <si>
    <t>Sangju</t>
    <phoneticPr fontId="6" type="noConversion"/>
  </si>
  <si>
    <t>Gyeongsan</t>
    <phoneticPr fontId="6" type="noConversion"/>
  </si>
  <si>
    <t>Gunwi</t>
    <phoneticPr fontId="6" type="noConversion"/>
  </si>
  <si>
    <t>Uiseong</t>
    <phoneticPr fontId="6" type="noConversion"/>
  </si>
  <si>
    <t>Cheongsong</t>
    <phoneticPr fontId="6" type="noConversion"/>
  </si>
  <si>
    <t>Yeongyang</t>
    <phoneticPr fontId="6" type="noConversion"/>
  </si>
  <si>
    <t>Yeongdeok</t>
    <phoneticPr fontId="6" type="noConversion"/>
  </si>
  <si>
    <t>Cheongdo</t>
    <phoneticPr fontId="6" type="noConversion"/>
  </si>
  <si>
    <t>Goryeong</t>
    <phoneticPr fontId="6" type="noConversion"/>
  </si>
  <si>
    <t>Seongju</t>
    <phoneticPr fontId="6" type="noConversion"/>
  </si>
  <si>
    <t>Chilgok</t>
    <phoneticPr fontId="6" type="noConversion"/>
  </si>
  <si>
    <t>Yecheon</t>
    <phoneticPr fontId="6" type="noConversion"/>
  </si>
  <si>
    <t>Bonghwa</t>
    <phoneticPr fontId="6" type="noConversion"/>
  </si>
  <si>
    <t>Uljin</t>
    <phoneticPr fontId="6" type="noConversion"/>
  </si>
  <si>
    <t>Ulleung</t>
    <phoneticPr fontId="6" type="noConversion"/>
  </si>
  <si>
    <r>
      <t xml:space="preserve">자료 : </t>
    </r>
    <r>
      <rPr>
        <sz val="8"/>
        <rFont val="MS Gothic"/>
        <family val="3"/>
        <charset val="128"/>
      </rPr>
      <t>｢</t>
    </r>
    <r>
      <rPr>
        <sz val="8"/>
        <rFont val="돋움"/>
        <family val="3"/>
        <charset val="129"/>
      </rPr>
      <t>주민등록인구통계</t>
    </r>
    <r>
      <rPr>
        <sz val="8"/>
        <rFont val="MS Gothic"/>
        <family val="3"/>
        <charset val="128"/>
      </rPr>
      <t>｣</t>
    </r>
    <r>
      <rPr>
        <sz val="8"/>
        <rFont val="돋움"/>
        <family val="3"/>
        <charset val="129"/>
      </rPr>
      <t xml:space="preserve"> 메타버스정책관</t>
    </r>
    <phoneticPr fontId="8" type="noConversion"/>
  </si>
  <si>
    <t>Unit : person</t>
    <phoneticPr fontId="6" type="noConversion"/>
  </si>
  <si>
    <t>연별 및
월별</t>
    <phoneticPr fontId="6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</si>
  <si>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</si>
  <si>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</si>
  <si>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</si>
  <si>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4월</t>
    <phoneticPr fontId="6" type="noConversion"/>
  </si>
  <si>
    <t>5월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</si>
  <si>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</si>
  <si>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</si>
  <si>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</si>
  <si>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</si>
  <si>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10월</t>
    <phoneticPr fontId="6" type="noConversion"/>
  </si>
  <si>
    <t>11월</t>
    <phoneticPr fontId="6" type="noConversion"/>
  </si>
  <si>
    <t>12월</t>
    <phoneticPr fontId="6" type="noConversion"/>
  </si>
  <si>
    <t>Source : Statistics Korea,「Annual Report on the Internal Migration Statistics」</t>
    <phoneticPr fontId="6" type="noConversion"/>
  </si>
  <si>
    <t>자료 :「국내인구이동통계」통계청 인구동향과</t>
    <phoneticPr fontId="6" type="noConversion"/>
  </si>
  <si>
    <t>자료 :「국내인구이동통계」통계청 인구동향과</t>
    <phoneticPr fontId="6" type="noConversion"/>
  </si>
  <si>
    <t>경기  Gyeonggi</t>
    <phoneticPr fontId="6" type="noConversion"/>
  </si>
  <si>
    <t>Unit : person</t>
    <phoneticPr fontId="5" type="noConversion"/>
  </si>
  <si>
    <t>(Gyeongbuk→Other provinces)(Cont'd)</t>
    <phoneticPr fontId="5" type="noConversion"/>
  </si>
  <si>
    <t>1월</t>
    <phoneticPr fontId="6" type="noConversion"/>
  </si>
  <si>
    <t>2월</t>
    <phoneticPr fontId="6" type="noConversion"/>
  </si>
  <si>
    <t>3월</t>
    <phoneticPr fontId="6" type="noConversion"/>
  </si>
  <si>
    <t>4월</t>
    <phoneticPr fontId="6" type="noConversion"/>
  </si>
  <si>
    <t>5월</t>
    <phoneticPr fontId="6" type="noConversion"/>
  </si>
  <si>
    <t>6월</t>
    <phoneticPr fontId="6" type="noConversion"/>
  </si>
  <si>
    <t>7월</t>
    <phoneticPr fontId="6" type="noConversion"/>
  </si>
  <si>
    <t>8월</t>
    <phoneticPr fontId="6" type="noConversion"/>
  </si>
  <si>
    <t>9월</t>
    <phoneticPr fontId="6" type="noConversion"/>
  </si>
  <si>
    <t>자료 :「국내인구이동통계」통계청 인구동향과</t>
    <phoneticPr fontId="6" type="noConversion"/>
  </si>
  <si>
    <t>Source : Division of Metaverse</t>
    <phoneticPr fontId="26" type="noConversion"/>
  </si>
  <si>
    <t>Mungyeong</t>
    <phoneticPr fontId="26" type="noConversion"/>
  </si>
  <si>
    <t>Sangju</t>
    <phoneticPr fontId="26" type="noConversion"/>
  </si>
  <si>
    <t>미국 United States</t>
    <phoneticPr fontId="26" type="noConversion"/>
  </si>
  <si>
    <t>기준 : 한국질병사인분류KCD-7(현재)</t>
    <phoneticPr fontId="26" type="noConversion"/>
  </si>
  <si>
    <t>Source : Statistics Korea</t>
    <phoneticPr fontId="26" type="noConversion"/>
  </si>
  <si>
    <t>자료 :「사망원인통계」통계청 인구동향과</t>
    <phoneticPr fontId="26" type="noConversion"/>
  </si>
  <si>
    <t>소화계통의 질환
Diseases of the digestive 
system</t>
    <phoneticPr fontId="15" type="noConversion"/>
  </si>
  <si>
    <t>질병이환 및 사망의 외인
External causes of morbidity 
and mortality</t>
    <phoneticPr fontId="15" type="noConversion"/>
  </si>
  <si>
    <t>Unit : case per thousand population</t>
    <phoneticPr fontId="26" type="noConversion"/>
  </si>
  <si>
    <t>15~19세
15~19 age</t>
    <phoneticPr fontId="15" type="noConversion"/>
  </si>
  <si>
    <t>20~24세
20~24 age</t>
    <phoneticPr fontId="15" type="noConversion"/>
  </si>
  <si>
    <t>25~29세
25~29 age</t>
    <phoneticPr fontId="15" type="noConversion"/>
  </si>
  <si>
    <t>30~34세
30~34 age</t>
    <phoneticPr fontId="15" type="noConversion"/>
  </si>
  <si>
    <t>35~39세
35~39 age</t>
    <phoneticPr fontId="15" type="noConversion"/>
  </si>
  <si>
    <t>45~49세
45~49 age</t>
    <phoneticPr fontId="15" type="noConversion"/>
  </si>
  <si>
    <t>50~54세
50~54 age</t>
    <phoneticPr fontId="15" type="noConversion"/>
  </si>
  <si>
    <t>60~64세
60~64 age</t>
    <phoneticPr fontId="15" type="noConversion"/>
  </si>
  <si>
    <t>영천시 Yeongcheon</t>
    <phoneticPr fontId="26" type="noConversion"/>
  </si>
  <si>
    <t>문경시 Mungyeong</t>
    <phoneticPr fontId="26" type="noConversion"/>
  </si>
  <si>
    <t>경산시 Gyeongsan</t>
    <phoneticPr fontId="26" type="noConversion"/>
  </si>
  <si>
    <t>청송군 Cheongsong</t>
    <phoneticPr fontId="26" type="noConversion"/>
  </si>
  <si>
    <t>5
Size of household members-5</t>
    <phoneticPr fontId="26" type="noConversion"/>
  </si>
  <si>
    <t>Source : Statistics Korea</t>
    <phoneticPr fontId="26" type="noConversion"/>
  </si>
  <si>
    <t>Source : Statistics Korea</t>
    <phoneticPr fontId="26" type="noConversion"/>
  </si>
  <si>
    <t>7인 이상
Size of household members-7 and over</t>
    <phoneticPr fontId="26" type="noConversion"/>
  </si>
  <si>
    <t>88 / Ⅲ. 인  구</t>
    <phoneticPr fontId="8" type="noConversion"/>
  </si>
  <si>
    <t>Ⅲ. Population / 117</t>
    <phoneticPr fontId="8" type="noConversion"/>
  </si>
  <si>
    <t>120 / Ⅲ. 인  구</t>
    <phoneticPr fontId="8" type="noConversion"/>
  </si>
  <si>
    <t>122 / Ⅲ. 인  구</t>
    <phoneticPr fontId="8" type="noConversion"/>
  </si>
  <si>
    <t>124 / Ⅲ. 인  구</t>
    <phoneticPr fontId="8" type="noConversion"/>
  </si>
  <si>
    <t>126 / Ⅲ. 인  구</t>
    <phoneticPr fontId="8" type="noConversion"/>
  </si>
  <si>
    <t>Ⅲ. Population / 129</t>
    <phoneticPr fontId="8" type="noConversion"/>
  </si>
  <si>
    <t>Ⅲ. Population / 139</t>
    <phoneticPr fontId="26" type="noConversion"/>
  </si>
  <si>
    <t>Ⅲ. Population / 141</t>
    <phoneticPr fontId="26" type="noConversion"/>
  </si>
  <si>
    <t xml:space="preserve">      개인정보 보호와 자료 노출 위험성을 최소하기 위해 5미만 자료는 [X]로 표기</t>
    <phoneticPr fontId="26" type="noConversion"/>
  </si>
  <si>
    <t xml:space="preserve">         * 일반가구( 일반가구 내 외국인도 포함)</t>
    <phoneticPr fontId="26" type="noConversion"/>
  </si>
  <si>
    <t>남
Male</t>
    <phoneticPr fontId="8" type="noConversion"/>
  </si>
  <si>
    <t>여
Female</t>
    <phoneticPr fontId="8" type="noConversion"/>
  </si>
  <si>
    <t>전입
In-
migrants</t>
    <phoneticPr fontId="8" type="noConversion"/>
  </si>
  <si>
    <t>단위 : 명</t>
    <phoneticPr fontId="8" type="noConversion"/>
  </si>
  <si>
    <t>Unit : person</t>
    <phoneticPr fontId="8" type="noConversion"/>
  </si>
  <si>
    <t>단위 : 명</t>
    <phoneticPr fontId="26" type="noConversion"/>
  </si>
  <si>
    <t>Unit : person</t>
    <phoneticPr fontId="8" type="noConversion"/>
  </si>
  <si>
    <t>2. 시·군별 세대 및 등록인구</t>
    <phoneticPr fontId="6" type="noConversion"/>
  </si>
  <si>
    <t>2. Household and Registered Population by City·Country(cont'd)</t>
    <phoneticPr fontId="6" type="noConversion"/>
  </si>
  <si>
    <t>인구
Population</t>
  </si>
  <si>
    <t>인구Population</t>
  </si>
  <si>
    <r>
      <t>3. 연령(5세별) 및 성별 인구</t>
    </r>
    <r>
      <rPr>
        <b/>
        <vertAlign val="superscript"/>
        <sz val="17"/>
        <rFont val="굴림"/>
        <family val="3"/>
        <charset val="129"/>
      </rPr>
      <t>1)</t>
    </r>
    <phoneticPr fontId="8" type="noConversion"/>
  </si>
  <si>
    <t xml:space="preserve">3. Population by Age(5-year age group) and Gender </t>
    <phoneticPr fontId="8" type="noConversion"/>
  </si>
  <si>
    <t>3. Population by Age(5-year age group) and Gender(Cont'd)</t>
    <phoneticPr fontId="8" type="noConversion"/>
  </si>
  <si>
    <t>4. 인구동태</t>
    <phoneticPr fontId="8" type="noConversion"/>
  </si>
  <si>
    <t>4. Vital Statistics</t>
    <phoneticPr fontId="8" type="noConversion"/>
  </si>
  <si>
    <t>4-1. 시·군별 인구동태</t>
    <phoneticPr fontId="8" type="noConversion"/>
  </si>
  <si>
    <t>4-1. Vital Statistics by City·Country</t>
    <phoneticPr fontId="8" type="noConversion"/>
  </si>
  <si>
    <t>5-1. 시·군별 인구이동</t>
    <phoneticPr fontId="26" type="noConversion"/>
  </si>
  <si>
    <t>5-1. Internal Migration by City·Country</t>
    <phoneticPr fontId="26" type="noConversion"/>
  </si>
  <si>
    <t>5-1. 시·군별 인구이동(계속)</t>
    <phoneticPr fontId="26" type="noConversion"/>
  </si>
  <si>
    <t>5-1. Internal Migration by City·Country(Cont'd)</t>
    <phoneticPr fontId="26" type="noConversion"/>
  </si>
  <si>
    <t>5. 시도 및 성별 이동자수</t>
    <phoneticPr fontId="8" type="noConversion"/>
  </si>
  <si>
    <t>5. Migration by Sex for Province</t>
    <phoneticPr fontId="8" type="noConversion"/>
  </si>
  <si>
    <t>6. 주민등록 전입지별 인구이동(타시도→경북)</t>
    <phoneticPr fontId="6" type="noConversion"/>
  </si>
  <si>
    <t>6. Migrants by Place of Origin(Other provinces→Gyeongbuk)</t>
    <phoneticPr fontId="6" type="noConversion"/>
  </si>
  <si>
    <t>6. 주민등록 전입지별 인구이동(타시도→경북)(계속)</t>
    <phoneticPr fontId="6" type="noConversion"/>
  </si>
  <si>
    <t>6. Migrants by Place of Origin(Other provinces→Gyeongbuk)(Cont'd)</t>
    <phoneticPr fontId="6" type="noConversion"/>
  </si>
  <si>
    <t>6. Migrants by Place of Origin(Other provinces→Gyeongbuk)(Cont'd)</t>
    <phoneticPr fontId="6" type="noConversion"/>
  </si>
  <si>
    <t>7. 주민등록 전출지별 인구이동(경북→타시도)</t>
    <phoneticPr fontId="5" type="noConversion"/>
  </si>
  <si>
    <t>7. Migrants by Place of Destination</t>
    <phoneticPr fontId="5" type="noConversion"/>
  </si>
  <si>
    <t>7. 주민등록 전출지별 인구이동(경북→타시도)(계속)</t>
    <phoneticPr fontId="5" type="noConversion"/>
  </si>
  <si>
    <t>7. 주민등록 전출지별 인구이동(경북→타시도)(계속)</t>
    <phoneticPr fontId="5" type="noConversion"/>
  </si>
  <si>
    <t>8. 외국인 국적별 현황</t>
    <phoneticPr fontId="8" type="noConversion"/>
  </si>
  <si>
    <t>8. Registered Foreigners by Nationality</t>
    <phoneticPr fontId="26" type="noConversion"/>
  </si>
  <si>
    <t>8. 외국인 국적별 현황(계속)</t>
    <phoneticPr fontId="26" type="noConversion"/>
  </si>
  <si>
    <t>8. Registered Foreigners by Nationality(Cont'd)</t>
    <phoneticPr fontId="26" type="noConversion"/>
  </si>
  <si>
    <t>8. Registered Foreigners by Nationality(Cont'd)</t>
    <phoneticPr fontId="26" type="noConversion"/>
  </si>
  <si>
    <t>연별 및 시군별
Year &amp;
City·Country</t>
    <phoneticPr fontId="8" type="noConversion"/>
  </si>
  <si>
    <t>2021</t>
  </si>
  <si>
    <t>2021</t>
    <phoneticPr fontId="26" type="noConversion"/>
  </si>
  <si>
    <t>9. 외국인과의 혼인</t>
    <phoneticPr fontId="15" type="noConversion"/>
  </si>
  <si>
    <t>9. Total Domestic and International Marriages</t>
    <phoneticPr fontId="15" type="noConversion"/>
  </si>
  <si>
    <t>10. 사망원인별 사망</t>
    <phoneticPr fontId="15" type="noConversion"/>
  </si>
  <si>
    <t>10. Number of deaths by Cause of Death</t>
    <phoneticPr fontId="26" type="noConversion"/>
  </si>
  <si>
    <t>10. 사망원인별 사망(계속)</t>
    <phoneticPr fontId="15" type="noConversion"/>
  </si>
  <si>
    <t>10. Number of deaths by Cause of Death(Cont'd)</t>
    <phoneticPr fontId="26" type="noConversion"/>
  </si>
  <si>
    <t>10. 사망원인별 사망(계속)</t>
    <phoneticPr fontId="26" type="noConversion"/>
  </si>
  <si>
    <t>10. Number of deaths by Cause of Death(Cont'd)</t>
    <phoneticPr fontId="26" type="noConversion"/>
  </si>
  <si>
    <t xml:space="preserve">        '전체 혼인건수'는 배우자의 국적과 상관없는 혼인건수</t>
    <phoneticPr fontId="26" type="noConversion"/>
  </si>
  <si>
    <t>피부 및 피하조직의 질환
 Diseases of the skin and subcutaneous tissue</t>
    <phoneticPr fontId="15" type="noConversion"/>
  </si>
  <si>
    <t>10-1. 시·군별 사망원인별 사망</t>
    <phoneticPr fontId="26" type="noConversion"/>
  </si>
  <si>
    <t>10-1. Number of deaths in City·Country by Cause of Death</t>
    <phoneticPr fontId="26" type="noConversion"/>
  </si>
  <si>
    <t>10-1. 시·군별 사망원인별 사망(계속)</t>
    <phoneticPr fontId="26" type="noConversion"/>
  </si>
  <si>
    <t>피부 및 피하조직의 질환
 Diseases of the skin and subcutaneous tissue</t>
    <phoneticPr fontId="26" type="noConversion"/>
  </si>
  <si>
    <t>11. 혼인율</t>
    <phoneticPr fontId="15" type="noConversion"/>
  </si>
  <si>
    <t>11. Marriage Rate</t>
    <phoneticPr fontId="26" type="noConversion"/>
  </si>
  <si>
    <t>12. 이혼율</t>
    <phoneticPr fontId="26" type="noConversion"/>
  </si>
  <si>
    <t>12. Divorce Rate</t>
    <phoneticPr fontId="26" type="noConversion"/>
  </si>
  <si>
    <t>13. 여성가구주 현황</t>
    <phoneticPr fontId="26" type="noConversion"/>
  </si>
  <si>
    <t>13. Female Household Heads</t>
    <phoneticPr fontId="26" type="noConversion"/>
  </si>
  <si>
    <r>
      <t>여성가구주 가구 비율</t>
    </r>
    <r>
      <rPr>
        <sz val="9"/>
        <rFont val="굴림"/>
        <family val="3"/>
        <charset val="129"/>
      </rPr>
      <t xml:space="preserve">
Female household rate</t>
    </r>
    <phoneticPr fontId="26" type="noConversion"/>
  </si>
  <si>
    <t>14. 다문화 가구 및 가구원</t>
    <phoneticPr fontId="26" type="noConversion"/>
  </si>
  <si>
    <t>14. Multicultural Households and Household Members</t>
    <phoneticPr fontId="26" type="noConversion"/>
  </si>
  <si>
    <t>15. Households by Household Members</t>
    <phoneticPr fontId="26" type="noConversion"/>
  </si>
  <si>
    <r>
      <t>15. 가구원수별 가구(일반가구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)(계속)</t>
    </r>
    <phoneticPr fontId="26" type="noConversion"/>
  </si>
  <si>
    <t>15. Households by Household Members(Cont'd)</t>
    <phoneticPr fontId="26" type="noConversion"/>
  </si>
  <si>
    <t>2. Household and Registered Population by City·Country</t>
    <phoneticPr fontId="6" type="noConversion"/>
  </si>
  <si>
    <t>2020</t>
    <phoneticPr fontId="26" type="noConversion"/>
  </si>
  <si>
    <t>2020</t>
    <phoneticPr fontId="26" type="noConversion"/>
  </si>
  <si>
    <t>2017</t>
    <phoneticPr fontId="26" type="noConversion"/>
  </si>
  <si>
    <t>2018</t>
    <phoneticPr fontId="26" type="noConversion"/>
  </si>
  <si>
    <t>2019</t>
    <phoneticPr fontId="26" type="noConversion"/>
  </si>
  <si>
    <t>2020</t>
    <phoneticPr fontId="26" type="noConversion"/>
  </si>
  <si>
    <t>X</t>
  </si>
  <si>
    <t>44.7</t>
  </si>
  <si>
    <t>47.9</t>
  </si>
  <si>
    <t>47.2</t>
  </si>
  <si>
    <t>48.1</t>
  </si>
  <si>
    <t>39.8</t>
  </si>
  <si>
    <t>49.8</t>
  </si>
  <si>
    <t>50.7</t>
  </si>
  <si>
    <t>52.2</t>
  </si>
  <si>
    <t>51.4</t>
  </si>
  <si>
    <t>58.4</t>
  </si>
  <si>
    <t>58.1</t>
  </si>
  <si>
    <t>56.4</t>
  </si>
  <si>
    <t>55.9</t>
  </si>
  <si>
    <t>53.5</t>
  </si>
  <si>
    <t>54.1</t>
  </si>
  <si>
    <t>49.9</t>
  </si>
  <si>
    <t>51.3</t>
  </si>
  <si>
    <t>Ⅲ. Population / 87</t>
    <phoneticPr fontId="8" type="noConversion"/>
  </si>
  <si>
    <t>90 / Ⅲ. 인  구</t>
    <phoneticPr fontId="8" type="noConversion"/>
  </si>
  <si>
    <t>2. 시·군별 세대 및 등록인구(계속)</t>
    <phoneticPr fontId="6" type="noConversion"/>
  </si>
  <si>
    <t>Ⅲ. Population / 91</t>
    <phoneticPr fontId="6" type="noConversion"/>
  </si>
  <si>
    <t>92 / Ⅲ. 인  구</t>
    <phoneticPr fontId="8" type="noConversion"/>
  </si>
  <si>
    <t>Ⅲ. Population / 93</t>
    <phoneticPr fontId="6" type="noConversion"/>
  </si>
  <si>
    <r>
      <t xml:space="preserve">자료 : </t>
    </r>
    <r>
      <rPr>
        <sz val="8"/>
        <rFont val="MS Gothic"/>
        <family val="3"/>
        <charset val="128"/>
      </rPr>
      <t>｢</t>
    </r>
    <r>
      <rPr>
        <sz val="8"/>
        <rFont val="돋움"/>
        <family val="3"/>
        <charset val="129"/>
      </rPr>
      <t>주민등록인구통계</t>
    </r>
    <r>
      <rPr>
        <sz val="8"/>
        <rFont val="MS Gothic"/>
        <family val="3"/>
        <charset val="128"/>
      </rPr>
      <t>｣</t>
    </r>
    <r>
      <rPr>
        <sz val="8"/>
        <rFont val="돋움"/>
        <family val="3"/>
        <charset val="129"/>
      </rPr>
      <t xml:space="preserve"> 메타버스정책관</t>
    </r>
    <phoneticPr fontId="8" type="noConversion"/>
  </si>
  <si>
    <t>65세 이상
고령자
Persons 65 and older</t>
    <phoneticPr fontId="6" type="noConversion"/>
  </si>
  <si>
    <t>94 / Ⅲ. 인  구</t>
    <phoneticPr fontId="8" type="noConversion"/>
  </si>
  <si>
    <t>Ⅲ. Population / 95</t>
    <phoneticPr fontId="8" type="noConversion"/>
  </si>
  <si>
    <t>96 / Ⅲ. 인  구</t>
    <phoneticPr fontId="8" type="noConversion"/>
  </si>
  <si>
    <t>Ⅲ. Population / 97</t>
    <phoneticPr fontId="8" type="noConversion"/>
  </si>
  <si>
    <t>98 / Ⅲ. 인  구</t>
    <phoneticPr fontId="8" type="noConversion"/>
  </si>
  <si>
    <t>Ⅲ. Population / 99</t>
    <phoneticPr fontId="8" type="noConversion"/>
  </si>
  <si>
    <t>100 / Ⅲ. 인  구</t>
    <phoneticPr fontId="8" type="noConversion"/>
  </si>
  <si>
    <t>Ⅲ. Population / 101</t>
    <phoneticPr fontId="8" type="noConversion"/>
  </si>
  <si>
    <t>102 / Ⅲ. 인  구</t>
    <phoneticPr fontId="8" type="noConversion"/>
  </si>
  <si>
    <t>Ⅲ. Population / 103</t>
    <phoneticPr fontId="8" type="noConversion"/>
  </si>
  <si>
    <t>104 / Ⅲ. 인  구</t>
    <phoneticPr fontId="8" type="noConversion"/>
  </si>
  <si>
    <t>Ⅲ. Population / 105</t>
    <phoneticPr fontId="8" type="noConversion"/>
  </si>
  <si>
    <t>106 / Ⅲ. 인  구</t>
    <phoneticPr fontId="8" type="noConversion"/>
  </si>
  <si>
    <t>Ⅲ. Population / 107</t>
    <phoneticPr fontId="8" type="noConversion"/>
  </si>
  <si>
    <t>108 / Ⅲ. 인  구</t>
    <phoneticPr fontId="8" type="noConversion"/>
  </si>
  <si>
    <t>Ⅲ. Population / 109</t>
    <phoneticPr fontId="8" type="noConversion"/>
  </si>
  <si>
    <t>110 / Ⅲ. 인  구</t>
    <phoneticPr fontId="8" type="noConversion"/>
  </si>
  <si>
    <t>Ⅲ. Population / 111</t>
    <phoneticPr fontId="8" type="noConversion"/>
  </si>
  <si>
    <t>112 / Ⅲ. 인  구</t>
    <phoneticPr fontId="8" type="noConversion"/>
  </si>
  <si>
    <t>118 / Ⅲ. 인  구</t>
    <phoneticPr fontId="8" type="noConversion"/>
  </si>
  <si>
    <t>Ⅲ. Population / 119</t>
    <phoneticPr fontId="26" type="noConversion"/>
  </si>
  <si>
    <t>Ⅲ. Population / 121</t>
    <phoneticPr fontId="26" type="noConversion"/>
  </si>
  <si>
    <t>Ⅲ. Population / 123</t>
    <phoneticPr fontId="8" type="noConversion"/>
  </si>
  <si>
    <t>130 / Ⅲ. 인 구</t>
    <phoneticPr fontId="26" type="noConversion"/>
  </si>
  <si>
    <t>Ⅲ. Population / 131</t>
    <phoneticPr fontId="26" type="noConversion"/>
  </si>
  <si>
    <t>132 / Ⅲ. 인 구</t>
    <phoneticPr fontId="26" type="noConversion"/>
  </si>
  <si>
    <t>Ⅲ. Population / 133</t>
    <phoneticPr fontId="26" type="noConversion"/>
  </si>
  <si>
    <t>134 / Ⅲ. 인 구</t>
    <phoneticPr fontId="26" type="noConversion"/>
  </si>
  <si>
    <t>Ⅲ. Population / 135</t>
    <phoneticPr fontId="26" type="noConversion"/>
  </si>
  <si>
    <t>136 / Ⅲ. 인 구</t>
    <phoneticPr fontId="26" type="noConversion"/>
  </si>
  <si>
    <t>Ⅲ. Population / 137</t>
    <phoneticPr fontId="26" type="noConversion"/>
  </si>
  <si>
    <t>출생전후기에 기원한 
특정병태
Certain conditions originating in the perinatal period</t>
    <phoneticPr fontId="15" type="noConversion"/>
  </si>
  <si>
    <t>138 / Ⅲ. 인 구</t>
    <phoneticPr fontId="26" type="noConversion"/>
  </si>
  <si>
    <t>140 / Ⅲ. 인 구</t>
    <phoneticPr fontId="26" type="noConversion"/>
  </si>
  <si>
    <t>142 / Ⅲ. 인 구</t>
    <phoneticPr fontId="26" type="noConversion"/>
  </si>
  <si>
    <r>
      <t>15. 가구원수별 가구(일반가구</t>
    </r>
    <r>
      <rPr>
        <b/>
        <vertAlign val="superscript"/>
        <sz val="17"/>
        <color theme="1"/>
        <rFont val="굴림"/>
        <family val="3"/>
        <charset val="129"/>
      </rPr>
      <t>1)</t>
    </r>
    <r>
      <rPr>
        <b/>
        <sz val="17"/>
        <color theme="1"/>
        <rFont val="굴림"/>
        <family val="3"/>
        <charset val="129"/>
      </rPr>
      <t>)</t>
    </r>
    <phoneticPr fontId="26" type="noConversion"/>
  </si>
  <si>
    <t>Unit : household, person</t>
    <phoneticPr fontId="26" type="noConversion"/>
  </si>
  <si>
    <t>Ⅲ. Population / 89</t>
    <phoneticPr fontId="26" type="noConversion"/>
  </si>
  <si>
    <t>Source : Division of Metaverse</t>
    <phoneticPr fontId="26" type="noConversion"/>
  </si>
  <si>
    <t>출생전후기에 기원한 
특정병태
Certain conditions originating in the perinatal period</t>
    <phoneticPr fontId="15" type="noConversion"/>
  </si>
  <si>
    <t>10-1. Number of deaths in City·Country by Cause of Death(Cont'd)</t>
    <phoneticPr fontId="26" type="noConversion"/>
  </si>
  <si>
    <t>10-1. 시·군별 사망원인별 사망(계속)</t>
    <phoneticPr fontId="26" type="noConversion"/>
  </si>
  <si>
    <t>10-1. Number of deaths in City·Country by Cause of Death(Cont'd)</t>
    <phoneticPr fontId="26" type="noConversion"/>
  </si>
  <si>
    <t>질병이환 및 사망의 외인
External causes of morbidity 
and mortality</t>
    <phoneticPr fontId="15" type="noConversion"/>
  </si>
  <si>
    <t>1. Population Trends(Cont'd)</t>
    <phoneticPr fontId="26" type="noConversion"/>
  </si>
  <si>
    <r>
      <t>3. 연령(5세별) 및 성별 인구</t>
    </r>
    <r>
      <rPr>
        <b/>
        <vertAlign val="superscript"/>
        <sz val="17"/>
        <rFont val="굴림"/>
        <family val="3"/>
        <charset val="129"/>
      </rPr>
      <t>1)</t>
    </r>
    <r>
      <rPr>
        <b/>
        <sz val="17"/>
        <rFont val="굴림"/>
        <family val="3"/>
        <charset val="129"/>
      </rPr>
      <t>(계속)</t>
    </r>
    <phoneticPr fontId="8" type="noConversion"/>
  </si>
  <si>
    <t>1. 인구추이</t>
    <phoneticPr fontId="8" type="noConversion"/>
  </si>
  <si>
    <t>2. 시군별 세대 및 인구</t>
    <phoneticPr fontId="8" type="noConversion"/>
  </si>
  <si>
    <t>4. 인구동태</t>
    <phoneticPr fontId="8" type="noConversion"/>
  </si>
  <si>
    <t>4-1. 시군별 인구동태</t>
    <phoneticPr fontId="8" type="noConversion"/>
  </si>
  <si>
    <t>5-1. 시군별 인구이동</t>
    <phoneticPr fontId="8" type="noConversion"/>
  </si>
  <si>
    <t>6. 주민등록 전입지별 인구이동(타시도 →경북)</t>
    <phoneticPr fontId="8" type="noConversion"/>
  </si>
  <si>
    <t>7. 주민등록 전출지별 인구이동(경북 →타시도)</t>
    <phoneticPr fontId="8" type="noConversion"/>
  </si>
  <si>
    <t>8. 외국인 국적별 등록현황</t>
    <phoneticPr fontId="8" type="noConversion"/>
  </si>
  <si>
    <t>9. 외국인과의 혼인</t>
    <phoneticPr fontId="8" type="noConversion"/>
  </si>
  <si>
    <t>10. 사망원인별 사망</t>
    <phoneticPr fontId="8" type="noConversion"/>
  </si>
  <si>
    <t>10-1. 사망원인별 사망(시군별)</t>
    <phoneticPr fontId="8" type="noConversion"/>
  </si>
  <si>
    <t>11. 혼인율</t>
    <phoneticPr fontId="8" type="noConversion"/>
  </si>
  <si>
    <t>12. 이혼율</t>
    <phoneticPr fontId="8" type="noConversion"/>
  </si>
  <si>
    <t>13. 여성가구주 현황</t>
    <phoneticPr fontId="8" type="noConversion"/>
  </si>
  <si>
    <t>14. 다문화 가구 및 가구원</t>
    <phoneticPr fontId="8" type="noConversion"/>
  </si>
  <si>
    <t>15. 가구원수별 가구(일반가구)</t>
    <phoneticPr fontId="8" type="noConversion"/>
  </si>
  <si>
    <t xml:space="preserve">3. 연령별(5세별) 및 성별 인구 </t>
    <phoneticPr fontId="8" type="noConversion"/>
  </si>
  <si>
    <t>5. 시도 및 성별이동자수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</si>
</sst>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2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_ &quot;₩&quot;* #,##0_ ;_ &quot;₩&quot;* \-#,##0_ ;_ &quot;₩&quot;* &quot;-&quot;_ ;_ @_ "/>
    <numFmt numFmtId="177" formatCode="_ * #,##0_ ;_ * \-#,##0_ ;_ * &quot;-&quot;_ ;_ @_ "/>
    <numFmt numFmtId="178" formatCode="_ &quot;₩&quot;* #,##0.00_ ;_ &quot;₩&quot;* \-#,##0.00_ ;_ &quot;₩&quot;* &quot;-&quot;??_ ;_ @_ "/>
    <numFmt numFmtId="179" formatCode="0.0"/>
    <numFmt numFmtId="180" formatCode="0,000.00"/>
    <numFmt numFmtId="181" formatCode="#,##0_);[Red]\(#,##0\)"/>
    <numFmt numFmtId="182" formatCode="0.0_);[Red]\(0.0\)"/>
    <numFmt numFmtId="183" formatCode="#,##0.0_);[Red]\(#,##0.0\)"/>
    <numFmt numFmtId="184" formatCode="#,##0_ "/>
    <numFmt numFmtId="185" formatCode="#,##0.00_);[Red]\(#,##0.00\)"/>
    <numFmt numFmtId="186" formatCode="0.00_);[Red]\(0.00\)"/>
    <numFmt numFmtId="187" formatCode="0_);[Red]\(0\)"/>
    <numFmt numFmtId="188" formatCode="#,##0.00_ "/>
    <numFmt numFmtId="189" formatCode="#,##0.0_ "/>
    <numFmt numFmtId="190" formatCode="_ * #,##0.00_ ;_ * \-#,##0.00_ ;_ * &quot;-&quot;_ ;_ @_ "/>
    <numFmt numFmtId="191" formatCode="_-* #,##0.0_-;\-* #,##0.0_-;_-* &quot;-&quot;?_-;_-@_-"/>
    <numFmt numFmtId="192" formatCode="_-&quot;₩&quot;* #,##0.0_-;\-&quot;₩&quot;* #,##0.0_-;_-&quot;₩&quot;* &quot;-&quot;?_-;_-@_-"/>
    <numFmt numFmtId="193" formatCode="_-* #,##0.0_-;\-* #,##0.0_-;_-* &quot;-&quot;_-;_-@_-"/>
    <numFmt numFmtId="194" formatCode="_-[$€-2]* #,##0.00_-;\-[$€-2]* #,##0.00_-;_-[$€-2]* &quot;-&quot;??_-"/>
    <numFmt numFmtId="195" formatCode="0.00_ "/>
    <numFmt numFmtId="196" formatCode="0.0_ "/>
    <numFmt numFmtId="197" formatCode="_ * #,##0.00_ ;_ * \-#,##0.00_ ;_ * &quot;-&quot;??_ ;_ @_ "/>
    <numFmt numFmtId="198" formatCode="#,##0.00;[Red]&quot;-&quot;#,##0.00"/>
    <numFmt numFmtId="199" formatCode="#,##0;[Red]&quot;-&quot;#,##0"/>
    <numFmt numFmtId="200" formatCode="&quot;₩&quot;#,##0;[Red]&quot;₩&quot;\-#,##0"/>
    <numFmt numFmtId="201" formatCode="&quot;₩&quot;#,##0.00;[Red]&quot;₩&quot;\-#,##0.00"/>
    <numFmt numFmtId="202" formatCode="&quot;₩&quot;#,##0;&quot;₩&quot;&quot;₩&quot;\-#,##0"/>
    <numFmt numFmtId="203" formatCode="&quot;₩&quot;#,##0.00;&quot;₩&quot;\-#,##0.00"/>
    <numFmt numFmtId="204" formatCode="&quot;₩&quot;#,##0;[Red]&quot;₩&quot;&quot;₩&quot;\-#,##0"/>
    <numFmt numFmtId="205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206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7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208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09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210" formatCode="&quot;$&quot;#,##0_);[Red]\(&quot;$&quot;#,##0\)"/>
    <numFmt numFmtId="211" formatCode="&quot;$&quot;#,##0.00_);[Red]\(&quot;$&quot;#,##0.00\)"/>
    <numFmt numFmtId="212" formatCode="_ * #,##0_ ;_ * &quot;₩&quot;&quot;₩&quot;\-#,##0_ ;_ * &quot;-&quot;_ ;_ @_ "/>
    <numFmt numFmtId="213" formatCode="_ &quot;₩&quot;* #,##0.00_ ;_ &quot;₩&quot;* &quot;₩&quot;&quot;₩&quot;\-#,##0.00_ ;_ &quot;₩&quot;* &quot;-&quot;??_ ;_ @_ "/>
    <numFmt numFmtId="214" formatCode="_ &quot;₩&quot;* #,##0_ ;_ &quot;₩&quot;* &quot;₩&quot;&quot;₩&quot;\-#,##0_ ;_ &quot;₩&quot;* &quot;-&quot;_ ;_ @_ "/>
    <numFmt numFmtId="215" formatCode="&quot;₩&quot;#,##0.00;[Red]&quot;₩&quot;&quot;₩&quot;&quot;₩&quot;\-#,##0.00"/>
    <numFmt numFmtId="216" formatCode="_ * #,##0.00_ ;_ * &quot;₩&quot;&quot;₩&quot;\-#,##0.00_ ;_ * &quot;-&quot;??_ ;_ @_ "/>
    <numFmt numFmtId="217" formatCode="&quot;R$&quot;#,##0_);[Red]\(&quot;R$&quot;#,##0\)"/>
    <numFmt numFmtId="218" formatCode="0.0%"/>
    <numFmt numFmtId="219" formatCode="&quot;₩&quot;#,##0.00;&quot;₩&quot;&quot;₩&quot;&quot;₩&quot;&quot;₩&quot;&quot;₩&quot;&quot;₩&quot;\-#,##0.00"/>
    <numFmt numFmtId="220" formatCode="_ &quot;₩&quot;* #,##0.00_ ;_ &quot;₩&quot;* &quot;₩&quot;\-#,##0.00_ ;_ &quot;₩&quot;* &quot;-&quot;??_ ;_ @_ "/>
    <numFmt numFmtId="221" formatCode="&quot;₩&quot;#,##0;&quot;₩&quot;&quot;₩&quot;&quot;₩&quot;\-#,##0"/>
    <numFmt numFmtId="222" formatCode="&quot;R$&quot;#,##0_);\(&quot;R$&quot;#,##0\)"/>
    <numFmt numFmtId="223" formatCode="_-* #,##0_-;\!\-* #,##0_-;_-* &quot;-&quot;_-;_-@_-"/>
    <numFmt numFmtId="224" formatCode="#,##0&quot; / XⅡ. 보건 및 사회보장&quot;"/>
    <numFmt numFmtId="225" formatCode="000\-000"/>
    <numFmt numFmtId="226" formatCode="_-* #,##0_-;\-* #,##0_-;_-* &quot;-&quot;_-;@"/>
    <numFmt numFmtId="227" formatCode="#,##0_-;\-#,##0_-;&quot;-&quot;_-;@_-"/>
    <numFmt numFmtId="228" formatCode="_-* #,##0.0_-;&quot;₩&quot;\!\-* #,##0.0_-;_-* &quot;-&quot;_-;_-@_-"/>
    <numFmt numFmtId="229" formatCode="&quot;Ⅵ. Agriculture, Forestry and Fishing / &quot;#,##0"/>
    <numFmt numFmtId="230" formatCode="_-&quot;₩&quot;* #,##0_-;\!\-&quot;₩&quot;* #,##0_-;_-&quot;₩&quot;* &quot;-&quot;_-;_-@_-"/>
    <numFmt numFmtId="231" formatCode="_ * #,##0_ ;_ * \-#,##0_ ;_ * &quot;-&quot;_ ;@"/>
    <numFmt numFmtId="232" formatCode="0_ "/>
    <numFmt numFmtId="233" formatCode="#,##0.0;[Red]\-#,##0.0"/>
    <numFmt numFmtId="234" formatCode="_-* #,##0.0_-;\-* #,##0.0_-;_-* &quot;-&quot;??_-;_-@_-"/>
  </numFmts>
  <fonts count="241">
    <font>
      <sz val="12"/>
      <name val="바탕체"/>
      <family val="1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sz val="12"/>
      <name val="바탕체"/>
      <family val="1"/>
      <charset val="129"/>
    </font>
    <font>
      <sz val="10"/>
      <name val="돋움체"/>
      <family val="3"/>
      <charset val="129"/>
    </font>
    <font>
      <sz val="9"/>
      <name val="굴림체"/>
      <family val="3"/>
      <charset val="129"/>
    </font>
    <font>
      <sz val="9"/>
      <name val="바탕"/>
      <family val="1"/>
      <charset val="129"/>
    </font>
    <font>
      <sz val="8"/>
      <name val="바탕"/>
      <family val="1"/>
      <charset val="129"/>
    </font>
    <font>
      <sz val="9"/>
      <name val="돋움"/>
      <family val="3"/>
      <charset val="129"/>
    </font>
    <font>
      <sz val="12"/>
      <name val="바탕"/>
      <family val="1"/>
      <charset val="129"/>
    </font>
    <font>
      <b/>
      <sz val="9"/>
      <name val="돋움"/>
      <family val="3"/>
      <charset val="129"/>
    </font>
    <font>
      <sz val="9"/>
      <name val="바탕체"/>
      <family val="1"/>
      <charset val="129"/>
    </font>
    <font>
      <b/>
      <sz val="15"/>
      <name val="굴림"/>
      <family val="3"/>
      <charset val="129"/>
    </font>
    <font>
      <b/>
      <sz val="17"/>
      <name val="굴림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9"/>
      <color indexed="8"/>
      <name val="바탕"/>
      <family val="1"/>
      <charset val="129"/>
    </font>
    <font>
      <sz val="9"/>
      <color indexed="8"/>
      <name val="굴림체"/>
      <family val="3"/>
      <charset val="129"/>
    </font>
    <font>
      <sz val="9"/>
      <color indexed="8"/>
      <name val="돋움"/>
      <family val="3"/>
      <charset val="129"/>
    </font>
    <font>
      <b/>
      <sz val="17"/>
      <color indexed="8"/>
      <name val="굴림"/>
      <family val="3"/>
      <charset val="129"/>
    </font>
    <font>
      <b/>
      <sz val="15"/>
      <color indexed="8"/>
      <name val="굴림"/>
      <family val="3"/>
      <charset val="129"/>
    </font>
    <font>
      <b/>
      <sz val="9"/>
      <color indexed="8"/>
      <name val="돋움"/>
      <family val="3"/>
      <charset val="129"/>
    </font>
    <font>
      <sz val="7"/>
      <name val="돋움"/>
      <family val="3"/>
      <charset val="129"/>
    </font>
    <font>
      <b/>
      <sz val="16"/>
      <name val="굴림"/>
      <family val="3"/>
      <charset val="129"/>
    </font>
    <font>
      <sz val="9"/>
      <name val="돋음"/>
      <family val="3"/>
      <charset val="129"/>
    </font>
    <font>
      <sz val="8"/>
      <name val="바탕체"/>
      <family val="1"/>
      <charset val="129"/>
    </font>
    <font>
      <sz val="6"/>
      <name val="돋움"/>
      <family val="3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1"/>
      <name val="Helv"/>
      <family val="2"/>
    </font>
    <font>
      <sz val="10"/>
      <name val="Arial"/>
      <family val="2"/>
    </font>
    <font>
      <sz val="10"/>
      <name val="MS Sans Serif"/>
      <family val="2"/>
    </font>
    <font>
      <sz val="8.5"/>
      <name val="돋움"/>
      <family val="3"/>
      <charset val="129"/>
    </font>
    <font>
      <sz val="8"/>
      <color indexed="8"/>
      <name val="돋움"/>
      <family val="3"/>
      <charset val="129"/>
    </font>
    <font>
      <b/>
      <vertAlign val="superscript"/>
      <sz val="17"/>
      <name val="굴림"/>
      <family val="3"/>
      <charset val="129"/>
    </font>
    <font>
      <sz val="7"/>
      <name val="바탕체"/>
      <family val="1"/>
      <charset val="129"/>
    </font>
    <font>
      <sz val="17"/>
      <name val="바탕체"/>
      <family val="1"/>
      <charset val="129"/>
    </font>
    <font>
      <b/>
      <sz val="14"/>
      <color indexed="8"/>
      <name val="굴림"/>
      <family val="3"/>
      <charset val="129"/>
    </font>
    <font>
      <sz val="6"/>
      <name val="바탕체"/>
      <family val="1"/>
      <charset val="129"/>
    </font>
    <font>
      <sz val="11"/>
      <color indexed="8"/>
      <name val="맑은 고딕"/>
      <family val="3"/>
      <charset val="129"/>
    </font>
    <font>
      <sz val="11"/>
      <color indexed="9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1"/>
      <color indexed="10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19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9"/>
      <name val="Times New Roman"/>
      <family val="1"/>
    </font>
    <font>
      <sz val="10"/>
      <name val="바탕체"/>
      <family val="1"/>
      <charset val="129"/>
    </font>
    <font>
      <sz val="12"/>
      <name val="돋움"/>
      <family val="3"/>
      <charset val="129"/>
    </font>
    <font>
      <sz val="9"/>
      <name val="굴림"/>
      <family val="3"/>
      <charset val="129"/>
    </font>
    <font>
      <sz val="10"/>
      <name val="굴림체"/>
      <family val="3"/>
      <charset val="129"/>
    </font>
    <font>
      <sz val="12"/>
      <name val="Times New Roman"/>
      <family val="1"/>
    </font>
    <font>
      <sz val="11"/>
      <color indexed="8"/>
      <name val="돋움"/>
      <family val="3"/>
      <charset val="129"/>
    </font>
    <font>
      <sz val="11"/>
      <color indexed="9"/>
      <name val="돋움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¸íÁ¶"/>
      <family val="3"/>
      <charset val="129"/>
    </font>
    <font>
      <sz val="12"/>
      <name val="¸iA¶"/>
      <family val="3"/>
      <charset val="129"/>
    </font>
    <font>
      <sz val="11"/>
      <name val="µ¸¿ò"/>
      <family val="3"/>
      <charset val="129"/>
    </font>
    <font>
      <sz val="12"/>
      <name val="¹UAAA¼"/>
      <family val="3"/>
      <charset val="129"/>
    </font>
    <font>
      <sz val="12"/>
      <name val="¹ÙÅÁÃ¼"/>
      <family val="1"/>
      <charset val="129"/>
    </font>
    <font>
      <sz val="10"/>
      <name val="Geneva"/>
      <family val="2"/>
    </font>
    <font>
      <sz val="12"/>
      <name val="System"/>
      <family val="2"/>
      <charset val="129"/>
    </font>
    <font>
      <sz val="11"/>
      <name val="μ¸¿o"/>
      <family val="3"/>
      <charset val="129"/>
    </font>
    <font>
      <sz val="12"/>
      <name val="±¼¸²A¼"/>
      <family val="3"/>
      <charset val="129"/>
    </font>
    <font>
      <sz val="12"/>
      <name val="±¼¸²Ã¼"/>
      <family val="3"/>
      <charset val="129"/>
    </font>
    <font>
      <b/>
      <sz val="18"/>
      <name val="Arial"/>
      <family val="2"/>
    </font>
    <font>
      <sz val="11"/>
      <color indexed="10"/>
      <name val="돋움"/>
      <family val="3"/>
      <charset val="129"/>
    </font>
    <font>
      <b/>
      <sz val="11"/>
      <color indexed="52"/>
      <name val="돋움"/>
      <family val="3"/>
      <charset val="129"/>
    </font>
    <font>
      <b/>
      <sz val="1"/>
      <color indexed="8"/>
      <name val="Courier"/>
      <family val="3"/>
    </font>
    <font>
      <sz val="11"/>
      <color indexed="20"/>
      <name val="돋움"/>
      <family val="3"/>
      <charset val="129"/>
    </font>
    <font>
      <sz val="1"/>
      <color indexed="8"/>
      <name val="Courier"/>
      <family val="3"/>
    </font>
    <font>
      <sz val="14"/>
      <name val="뼻뮝"/>
      <family val="3"/>
      <charset val="129"/>
    </font>
    <font>
      <sz val="10"/>
      <name val="바탕"/>
      <family val="1"/>
      <charset val="129"/>
    </font>
    <font>
      <sz val="11"/>
      <color indexed="60"/>
      <name val="돋움"/>
      <family val="3"/>
      <charset val="129"/>
    </font>
    <font>
      <sz val="11"/>
      <name val="뼻뮝"/>
      <family val="3"/>
      <charset val="129"/>
    </font>
    <font>
      <i/>
      <sz val="11"/>
      <color indexed="23"/>
      <name val="돋움"/>
      <family val="3"/>
      <charset val="129"/>
    </font>
    <font>
      <b/>
      <sz val="11"/>
      <color indexed="9"/>
      <name val="돋움"/>
      <family val="3"/>
      <charset val="129"/>
    </font>
    <font>
      <sz val="11"/>
      <color indexed="52"/>
      <name val="돋움"/>
      <family val="3"/>
      <charset val="129"/>
    </font>
    <font>
      <b/>
      <sz val="11"/>
      <color indexed="8"/>
      <name val="돋움"/>
      <family val="3"/>
      <charset val="129"/>
    </font>
    <font>
      <sz val="11"/>
      <color indexed="62"/>
      <name val="돋움"/>
      <family val="3"/>
      <charset val="129"/>
    </font>
    <font>
      <b/>
      <sz val="14"/>
      <name val="바탕"/>
      <family val="1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돋움"/>
      <family val="3"/>
      <charset val="129"/>
    </font>
    <font>
      <b/>
      <sz val="13"/>
      <color indexed="56"/>
      <name val="돋움"/>
      <family val="3"/>
      <charset val="129"/>
    </font>
    <font>
      <b/>
      <sz val="11"/>
      <color indexed="56"/>
      <name val="돋움"/>
      <family val="3"/>
      <charset val="129"/>
    </font>
    <font>
      <sz val="11"/>
      <color indexed="17"/>
      <name val="돋움"/>
      <family val="3"/>
      <charset val="129"/>
    </font>
    <font>
      <b/>
      <sz val="11"/>
      <color indexed="63"/>
      <name val="돋움"/>
      <family val="3"/>
      <charset val="129"/>
    </font>
    <font>
      <b/>
      <sz val="16"/>
      <name val="바탕"/>
      <family val="1"/>
      <charset val="129"/>
    </font>
    <font>
      <b/>
      <sz val="15"/>
      <name val="돋움"/>
      <family val="3"/>
      <charset val="129"/>
    </font>
    <font>
      <sz val="15"/>
      <name val="돋움"/>
      <family val="3"/>
      <charset val="129"/>
    </font>
    <font>
      <sz val="7.5"/>
      <name val="돋움"/>
      <family val="3"/>
      <charset val="129"/>
    </font>
    <font>
      <u/>
      <sz val="12"/>
      <color indexed="12"/>
      <name val="바탕체"/>
      <family val="1"/>
      <charset val="129"/>
    </font>
    <font>
      <b/>
      <u/>
      <sz val="13"/>
      <name val="굴림체"/>
      <family val="3"/>
      <charset val="129"/>
    </font>
    <font>
      <sz val="12"/>
      <name val="굴림체"/>
      <family val="3"/>
      <charset val="129"/>
    </font>
    <font>
      <sz val="11"/>
      <name val="굴림체"/>
      <family val="3"/>
      <charset val="129"/>
    </font>
    <font>
      <u/>
      <sz val="11"/>
      <color indexed="36"/>
      <name val="돋움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0"/>
      <name val="Helv"/>
      <family val="2"/>
    </font>
    <font>
      <b/>
      <sz val="10"/>
      <name val="돋움"/>
      <family val="3"/>
      <charset val="129"/>
    </font>
    <font>
      <b/>
      <sz val="12"/>
      <name val="돋움"/>
      <family val="3"/>
      <charset val="129"/>
    </font>
    <font>
      <sz val="10"/>
      <name val="Times New Roman"/>
      <family val="1"/>
    </font>
    <font>
      <u/>
      <sz val="8"/>
      <color indexed="12"/>
      <name val="Times New Roman"/>
      <family val="1"/>
    </font>
    <font>
      <u/>
      <sz val="11"/>
      <color indexed="12"/>
      <name val="맑은 고딕"/>
      <family val="3"/>
      <charset val="129"/>
    </font>
    <font>
      <sz val="12.5"/>
      <color indexed="8"/>
      <name val="휴먼명조"/>
      <family val="3"/>
      <charset val="129"/>
    </font>
    <font>
      <sz val="12.5"/>
      <color indexed="9"/>
      <name val="휴먼명조"/>
      <family val="3"/>
      <charset val="129"/>
    </font>
    <font>
      <sz val="12.5"/>
      <color indexed="10"/>
      <name val="휴먼명조"/>
      <family val="3"/>
      <charset val="129"/>
    </font>
    <font>
      <b/>
      <sz val="12.5"/>
      <color indexed="52"/>
      <name val="휴먼명조"/>
      <family val="3"/>
      <charset val="129"/>
    </font>
    <font>
      <sz val="12.5"/>
      <color indexed="20"/>
      <name val="휴먼명조"/>
      <family val="3"/>
      <charset val="129"/>
    </font>
    <font>
      <sz val="12.5"/>
      <color indexed="60"/>
      <name val="휴먼명조"/>
      <family val="3"/>
      <charset val="129"/>
    </font>
    <font>
      <i/>
      <sz val="12.5"/>
      <color indexed="23"/>
      <name val="휴먼명조"/>
      <family val="3"/>
      <charset val="129"/>
    </font>
    <font>
      <b/>
      <sz val="12.5"/>
      <color indexed="9"/>
      <name val="휴먼명조"/>
      <family val="3"/>
      <charset val="129"/>
    </font>
    <font>
      <sz val="12.5"/>
      <color indexed="52"/>
      <name val="휴먼명조"/>
      <family val="3"/>
      <charset val="129"/>
    </font>
    <font>
      <b/>
      <sz val="12.5"/>
      <color indexed="8"/>
      <name val="휴먼명조"/>
      <family val="3"/>
      <charset val="129"/>
    </font>
    <font>
      <sz val="12.5"/>
      <color indexed="62"/>
      <name val="휴먼명조"/>
      <family val="3"/>
      <charset val="129"/>
    </font>
    <font>
      <b/>
      <sz val="15"/>
      <color indexed="56"/>
      <name val="휴먼명조"/>
      <family val="3"/>
      <charset val="129"/>
    </font>
    <font>
      <b/>
      <sz val="13"/>
      <color indexed="56"/>
      <name val="휴먼명조"/>
      <family val="3"/>
      <charset val="129"/>
    </font>
    <font>
      <b/>
      <sz val="11"/>
      <color indexed="56"/>
      <name val="휴먼명조"/>
      <family val="3"/>
      <charset val="129"/>
    </font>
    <font>
      <sz val="12.5"/>
      <color indexed="17"/>
      <name val="휴먼명조"/>
      <family val="3"/>
      <charset val="129"/>
    </font>
    <font>
      <b/>
      <sz val="12.5"/>
      <color indexed="63"/>
      <name val="휴먼명조"/>
      <family val="3"/>
      <charset val="129"/>
    </font>
    <font>
      <sz val="11"/>
      <name val="굴림"/>
      <family val="3"/>
      <charset val="129"/>
    </font>
    <font>
      <sz val="10"/>
      <name val="굴림"/>
      <family val="3"/>
      <charset val="129"/>
    </font>
    <font>
      <sz val="10"/>
      <color indexed="8"/>
      <name val="돋움"/>
      <family val="3"/>
      <charset val="129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1"/>
      <color indexed="12"/>
      <name val="돋움"/>
      <family val="3"/>
      <charset val="129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1"/>
    </font>
    <font>
      <sz val="11"/>
      <color indexed="10"/>
      <name val="Calibri"/>
      <family val="2"/>
    </font>
    <font>
      <sz val="10"/>
      <color indexed="9"/>
      <name val="돋움"/>
      <family val="3"/>
      <charset val="129"/>
    </font>
    <font>
      <sz val="10"/>
      <color indexed="10"/>
      <name val="돋움"/>
      <family val="3"/>
      <charset val="129"/>
    </font>
    <font>
      <b/>
      <sz val="10"/>
      <color indexed="52"/>
      <name val="돋움"/>
      <family val="3"/>
      <charset val="129"/>
    </font>
    <font>
      <sz val="10"/>
      <color indexed="20"/>
      <name val="돋움"/>
      <family val="3"/>
      <charset val="129"/>
    </font>
    <font>
      <sz val="10"/>
      <color indexed="60"/>
      <name val="돋움"/>
      <family val="3"/>
      <charset val="129"/>
    </font>
    <font>
      <i/>
      <sz val="10"/>
      <color indexed="23"/>
      <name val="돋움"/>
      <family val="3"/>
      <charset val="129"/>
    </font>
    <font>
      <b/>
      <sz val="10"/>
      <color indexed="9"/>
      <name val="돋움"/>
      <family val="3"/>
      <charset val="129"/>
    </font>
    <font>
      <sz val="10"/>
      <color indexed="52"/>
      <name val="돋움"/>
      <family val="3"/>
      <charset val="129"/>
    </font>
    <font>
      <b/>
      <sz val="10"/>
      <color indexed="8"/>
      <name val="돋움"/>
      <family val="3"/>
      <charset val="129"/>
    </font>
    <font>
      <sz val="10"/>
      <color indexed="62"/>
      <name val="돋움"/>
      <family val="3"/>
      <charset val="129"/>
    </font>
    <font>
      <sz val="10"/>
      <color indexed="17"/>
      <name val="돋움"/>
      <family val="3"/>
      <charset val="129"/>
    </font>
    <font>
      <b/>
      <sz val="10"/>
      <color indexed="63"/>
      <name val="돋움"/>
      <family val="3"/>
      <charset val="129"/>
    </font>
    <font>
      <sz val="10"/>
      <color indexed="8"/>
      <name val="굴림체"/>
      <family val="3"/>
      <charset val="129"/>
    </font>
    <font>
      <b/>
      <sz val="1"/>
      <color indexed="8"/>
      <name val="한컴바탕"/>
      <family val="1"/>
      <charset val="129"/>
    </font>
    <font>
      <sz val="1"/>
      <color indexed="8"/>
      <name val="한컴바탕"/>
      <family val="1"/>
      <charset val="129"/>
    </font>
    <font>
      <sz val="10"/>
      <color indexed="8"/>
      <name val="바탕"/>
      <family val="1"/>
      <charset val="129"/>
    </font>
    <font>
      <sz val="10"/>
      <color indexed="8"/>
      <name val="Arial"/>
      <family val="2"/>
    </font>
    <font>
      <b/>
      <sz val="14"/>
      <color indexed="8"/>
      <name val="바탕"/>
      <family val="1"/>
      <charset val="129"/>
    </font>
    <font>
      <b/>
      <sz val="16"/>
      <color indexed="8"/>
      <name val="바탕"/>
      <family val="1"/>
      <charset val="129"/>
    </font>
    <font>
      <sz val="12"/>
      <color indexed="8"/>
      <name val="한컴바탕"/>
      <family val="1"/>
      <charset val="129"/>
    </font>
    <font>
      <sz val="10"/>
      <color indexed="8"/>
      <name val="한컴바탕"/>
      <family val="1"/>
      <charset val="129"/>
    </font>
    <font>
      <sz val="11"/>
      <color indexed="8"/>
      <name val="한컴바탕"/>
      <family val="1"/>
      <charset val="129"/>
    </font>
    <font>
      <b/>
      <sz val="10"/>
      <color indexed="8"/>
      <name val="한컴바탕"/>
      <family val="1"/>
      <charset val="129"/>
    </font>
    <font>
      <sz val="8"/>
      <color indexed="8"/>
      <name val="Arial"/>
      <family val="2"/>
    </font>
    <font>
      <b/>
      <sz val="12"/>
      <color indexed="8"/>
      <name val="한컴바탕"/>
      <family val="1"/>
      <charset val="129"/>
    </font>
    <font>
      <b/>
      <sz val="12"/>
      <color indexed="8"/>
      <name val="Arial"/>
      <family val="2"/>
    </font>
    <font>
      <b/>
      <sz val="18"/>
      <color indexed="8"/>
      <name val="Arial"/>
      <family val="2"/>
    </font>
    <font>
      <b/>
      <sz val="11"/>
      <color indexed="8"/>
      <name val="한컴바탕"/>
      <family val="1"/>
      <charset val="129"/>
    </font>
    <font>
      <sz val="8"/>
      <color indexed="8"/>
      <name val="바탕체"/>
      <family val="1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9"/>
      <color rgb="FF232323"/>
      <name val="돋움"/>
      <family val="3"/>
      <charset val="129"/>
    </font>
    <font>
      <sz val="9"/>
      <color theme="1"/>
      <name val="돋움"/>
      <family val="3"/>
      <charset val="129"/>
    </font>
    <font>
      <b/>
      <sz val="9"/>
      <color theme="1"/>
      <name val="돋움"/>
      <family val="3"/>
      <charset val="129"/>
    </font>
    <font>
      <sz val="11"/>
      <name val="바탕체"/>
      <family val="1"/>
      <charset val="129"/>
    </font>
    <font>
      <b/>
      <u/>
      <sz val="13"/>
      <color indexed="8"/>
      <name val="굴림체"/>
      <family val="3"/>
      <charset val="129"/>
    </font>
    <font>
      <sz val="12"/>
      <color indexed="8"/>
      <name val="굴림체"/>
      <family val="3"/>
      <charset val="129"/>
    </font>
    <font>
      <sz val="11"/>
      <color indexed="8"/>
      <name val="굴림체"/>
      <family val="3"/>
      <charset val="129"/>
    </font>
    <font>
      <sz val="12"/>
      <color theme="1"/>
      <name val="바탕체"/>
      <family val="1"/>
      <charset val="129"/>
    </font>
    <font>
      <sz val="9"/>
      <color theme="1"/>
      <name val="Arial Narrow"/>
      <family val="2"/>
    </font>
    <font>
      <b/>
      <sz val="17"/>
      <color theme="1"/>
      <name val="굴림"/>
      <family val="3"/>
      <charset val="129"/>
    </font>
    <font>
      <b/>
      <sz val="14"/>
      <color theme="1"/>
      <name val="굴림"/>
      <family val="3"/>
      <charset val="129"/>
    </font>
    <font>
      <vertAlign val="superscript"/>
      <sz val="9"/>
      <color theme="1"/>
      <name val="돋움"/>
      <family val="3"/>
      <charset val="129"/>
    </font>
    <font>
      <sz val="7"/>
      <color theme="1"/>
      <name val="돋움"/>
      <family val="3"/>
      <charset val="129"/>
    </font>
    <font>
      <sz val="8"/>
      <color theme="1"/>
      <name val="돋움"/>
      <family val="3"/>
      <charset val="129"/>
    </font>
    <font>
      <sz val="8"/>
      <color theme="1"/>
      <name val="바탕체"/>
      <family val="1"/>
      <charset val="129"/>
    </font>
    <font>
      <b/>
      <sz val="15"/>
      <color theme="1"/>
      <name val="굴림"/>
      <family val="3"/>
      <charset val="129"/>
    </font>
    <font>
      <sz val="7.5"/>
      <color theme="1"/>
      <name val="돋움"/>
      <family val="3"/>
      <charset val="129"/>
    </font>
    <font>
      <sz val="9"/>
      <color theme="1"/>
      <name val="굴림체"/>
      <family val="3"/>
      <charset val="129"/>
    </font>
    <font>
      <sz val="12"/>
      <color theme="1"/>
      <name val="돋움"/>
      <family val="3"/>
      <charset val="129"/>
    </font>
    <font>
      <b/>
      <sz val="13"/>
      <color theme="1"/>
      <name val="굴림"/>
      <family val="3"/>
      <charset val="129"/>
    </font>
    <font>
      <sz val="8"/>
      <name val="MS Gothic"/>
      <family val="3"/>
      <charset val="128"/>
    </font>
    <font>
      <sz val="11"/>
      <color indexed="8"/>
      <name val="맑은 고딕"/>
      <family val="2"/>
      <scheme val="minor"/>
    </font>
    <font>
      <vertAlign val="superscript"/>
      <sz val="9"/>
      <name val="굴림"/>
      <family val="3"/>
      <charset val="129"/>
    </font>
    <font>
      <sz val="6"/>
      <color theme="1"/>
      <name val="돋움"/>
      <family val="3"/>
      <charset val="129"/>
    </font>
    <font>
      <sz val="9"/>
      <color theme="1"/>
      <name val="굴림"/>
      <family val="3"/>
      <charset val="129"/>
    </font>
    <font>
      <sz val="5"/>
      <color theme="1"/>
      <name val="돋움"/>
      <family val="3"/>
      <charset val="129"/>
    </font>
    <font>
      <sz val="17"/>
      <color theme="1"/>
      <name val="굴림"/>
      <family val="3"/>
      <charset val="129"/>
    </font>
    <font>
      <b/>
      <sz val="12"/>
      <color theme="1"/>
      <name val="HY중고딕"/>
      <family val="1"/>
      <charset val="129"/>
    </font>
    <font>
      <vertAlign val="superscript"/>
      <sz val="9"/>
      <color theme="1"/>
      <name val="굴림"/>
      <family val="3"/>
      <charset val="129"/>
    </font>
    <font>
      <sz val="9"/>
      <color theme="1"/>
      <name val="돋음"/>
      <family val="3"/>
      <charset val="129"/>
    </font>
    <font>
      <sz val="12"/>
      <color theme="1"/>
      <name val="바탕"/>
      <family val="1"/>
      <charset val="129"/>
    </font>
    <font>
      <b/>
      <sz val="12"/>
      <color theme="1"/>
      <name val="바탕체"/>
      <family val="1"/>
      <charset val="129"/>
    </font>
    <font>
      <b/>
      <sz val="9"/>
      <name val="굴림"/>
      <family val="3"/>
      <charset val="129"/>
    </font>
    <font>
      <sz val="8"/>
      <color theme="1"/>
      <name val="굴림"/>
      <family val="3"/>
      <charset val="129"/>
    </font>
    <font>
      <sz val="9"/>
      <color theme="1"/>
      <name val="바탕체"/>
      <family val="1"/>
      <charset val="129"/>
    </font>
    <font>
      <b/>
      <vertAlign val="superscript"/>
      <sz val="17"/>
      <color theme="1"/>
      <name val="굴림"/>
      <family val="3"/>
      <charset val="129"/>
    </font>
    <font>
      <b/>
      <sz val="12"/>
      <name val="굴림"/>
      <family val="3"/>
      <charset val="129"/>
    </font>
    <font>
      <u/>
      <sz val="12"/>
      <color theme="10"/>
      <name val="바탕체"/>
      <family val="1"/>
      <charset val="129"/>
    </font>
    <font>
      <b/>
      <sz val="14"/>
      <name val="굴림"/>
      <family val="3"/>
      <charset val="129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47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950">
    <xf numFmtId="0" fontId="0" fillId="0" borderId="0"/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15" fillId="0" borderId="0"/>
    <xf numFmtId="0" fontId="115" fillId="0" borderId="0"/>
    <xf numFmtId="0" fontId="33" fillId="0" borderId="0" applyNumberFormat="0" applyFill="0" applyBorder="0" applyAlignment="0" applyProtection="0"/>
    <xf numFmtId="0" fontId="4" fillId="0" borderId="0"/>
    <xf numFmtId="0" fontId="4" fillId="0" borderId="0"/>
    <xf numFmtId="0" fontId="63" fillId="0" borderId="0"/>
    <xf numFmtId="0" fontId="3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/>
    <xf numFmtId="0" fontId="3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/>
    <xf numFmtId="0" fontId="3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/>
    <xf numFmtId="0" fontId="3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/>
    <xf numFmtId="0" fontId="42" fillId="8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121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39" fillId="2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121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39" fillId="3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121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39" fillId="4" borderId="0" applyNumberFormat="0" applyBorder="0" applyAlignment="0" applyProtection="0">
      <alignment vertical="center"/>
    </xf>
    <xf numFmtId="0" fontId="42" fillId="7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12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9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121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39" fillId="6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121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39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12" borderId="0" applyNumberFormat="0" applyBorder="0" applyAlignment="0" applyProtection="0">
      <alignment vertical="center"/>
    </xf>
    <xf numFmtId="0" fontId="140" fillId="12" borderId="0" applyNumberFormat="0" applyBorder="0" applyAlignment="0" applyProtection="0"/>
    <xf numFmtId="0" fontId="42" fillId="6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121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121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39" fillId="11" borderId="0" applyNumberFormat="0" applyBorder="0" applyAlignment="0" applyProtection="0">
      <alignment vertical="center"/>
    </xf>
    <xf numFmtId="0" fontId="42" fillId="3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121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39" fillId="5" borderId="0" applyNumberFormat="0" applyBorder="0" applyAlignment="0" applyProtection="0">
      <alignment vertical="center"/>
    </xf>
    <xf numFmtId="0" fontId="42" fillId="6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121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39" fillId="8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121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39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/>
    <xf numFmtId="0" fontId="43" fillId="9" borderId="0" applyNumberFormat="0" applyBorder="0" applyAlignment="0" applyProtection="0">
      <alignment vertical="center"/>
    </xf>
    <xf numFmtId="0" fontId="141" fillId="9" borderId="0" applyNumberFormat="0" applyBorder="0" applyAlignment="0" applyProtection="0"/>
    <xf numFmtId="0" fontId="43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7" borderId="0" applyNumberFormat="0" applyBorder="0" applyAlignment="0" applyProtection="0">
      <alignment vertical="center"/>
    </xf>
    <xf numFmtId="0" fontId="141" fillId="17" borderId="0" applyNumberFormat="0" applyBorder="0" applyAlignment="0" applyProtection="0"/>
    <xf numFmtId="0" fontId="43" fillId="6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155" fillId="14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155" fillId="9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122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155" fillId="11" borderId="0" applyNumberFormat="0" applyBorder="0" applyAlignment="0" applyProtection="0">
      <alignment vertical="center"/>
    </xf>
    <xf numFmtId="0" fontId="155" fillId="11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155" fillId="17" borderId="0" applyNumberFormat="0" applyBorder="0" applyAlignment="0" applyProtection="0">
      <alignment vertical="center"/>
    </xf>
    <xf numFmtId="0" fontId="66" fillId="0" borderId="0" applyFont="0" applyFill="0" applyBorder="0" applyAlignment="0" applyProtection="0"/>
    <xf numFmtId="0" fontId="67" fillId="0" borderId="0" applyFont="0" applyFill="0" applyBorder="0" applyAlignment="0" applyProtection="0"/>
    <xf numFmtId="0" fontId="43" fillId="19" borderId="0" applyNumberFormat="0" applyBorder="0" applyAlignment="0" applyProtection="0">
      <alignment vertical="center"/>
    </xf>
    <xf numFmtId="0" fontId="141" fillId="19" borderId="0" applyNumberFormat="0" applyBorder="0" applyAlignment="0" applyProtection="0"/>
    <xf numFmtId="0" fontId="43" fillId="20" borderId="0" applyNumberFormat="0" applyBorder="0" applyAlignment="0" applyProtection="0">
      <alignment vertical="center"/>
    </xf>
    <xf numFmtId="0" fontId="141" fillId="20" borderId="0" applyNumberFormat="0" applyBorder="0" applyAlignment="0" applyProtection="0"/>
    <xf numFmtId="0" fontId="43" fillId="21" borderId="0" applyNumberFormat="0" applyBorder="0" applyAlignment="0" applyProtection="0">
      <alignment vertical="center"/>
    </xf>
    <xf numFmtId="0" fontId="141" fillId="21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8" borderId="0" applyNumberFormat="0" applyBorder="0" applyAlignment="0" applyProtection="0">
      <alignment vertical="center"/>
    </xf>
    <xf numFmtId="0" fontId="141" fillId="18" borderId="0" applyNumberFormat="0" applyBorder="0" applyAlignment="0" applyProtection="0"/>
    <xf numFmtId="0" fontId="75" fillId="0" borderId="0" applyFont="0" applyFill="0" applyBorder="0" applyAlignment="0" applyProtection="0"/>
    <xf numFmtId="201" fontId="68" fillId="0" borderId="0" applyFont="0" applyFill="0" applyBorder="0" applyAlignment="0" applyProtection="0"/>
    <xf numFmtId="201" fontId="69" fillId="0" borderId="0" applyFont="0" applyFill="0" applyBorder="0" applyAlignment="0" applyProtection="0"/>
    <xf numFmtId="176" fontId="70" fillId="0" borderId="0" applyFont="0" applyFill="0" applyBorder="0" applyAlignment="0" applyProtection="0"/>
    <xf numFmtId="201" fontId="69" fillId="0" borderId="0" applyFont="0" applyFill="0" applyBorder="0" applyAlignment="0" applyProtection="0"/>
    <xf numFmtId="176" fontId="70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72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73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72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0" fontId="75" fillId="0" borderId="0" applyFont="0" applyFill="0" applyBorder="0" applyAlignment="0" applyProtection="0"/>
    <xf numFmtId="200" fontId="68" fillId="0" borderId="0" applyFont="0" applyFill="0" applyBorder="0" applyAlignment="0" applyProtection="0"/>
    <xf numFmtId="200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200" fontId="69" fillId="0" borderId="0" applyFont="0" applyFill="0" applyBorder="0" applyAlignment="0" applyProtection="0"/>
    <xf numFmtId="178" fontId="70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72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73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72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4" fillId="0" borderId="0"/>
    <xf numFmtId="0" fontId="75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199" fontId="69" fillId="0" borderId="0" applyFont="0" applyFill="0" applyBorder="0" applyAlignment="0" applyProtection="0"/>
    <xf numFmtId="177" fontId="70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72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177" fontId="71" fillId="0" borderId="0" applyFont="0" applyFill="0" applyBorder="0" applyAlignment="0" applyProtection="0"/>
    <xf numFmtId="177" fontId="72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0" fontId="75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7" fontId="70" fillId="0" borderId="0" applyFont="0" applyFill="0" applyBorder="0" applyAlignment="0" applyProtection="0"/>
    <xf numFmtId="198" fontId="69" fillId="0" borderId="0" applyFont="0" applyFill="0" applyBorder="0" applyAlignment="0" applyProtection="0"/>
    <xf numFmtId="197" fontId="70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72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72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2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46" fillId="3" borderId="0" applyNumberFormat="0" applyBorder="0" applyAlignment="0" applyProtection="0">
      <alignment vertical="center"/>
    </xf>
    <xf numFmtId="0" fontId="143" fillId="3" borderId="0" applyNumberFormat="0" applyBorder="0" applyAlignment="0" applyProtection="0"/>
    <xf numFmtId="0" fontId="74" fillId="0" borderId="0"/>
    <xf numFmtId="0" fontId="76" fillId="0" borderId="0"/>
    <xf numFmtId="0" fontId="68" fillId="0" borderId="0"/>
    <xf numFmtId="0" fontId="69" fillId="0" borderId="0"/>
    <xf numFmtId="0" fontId="70" fillId="0" borderId="0"/>
    <xf numFmtId="0" fontId="69" fillId="0" borderId="0"/>
    <xf numFmtId="0" fontId="72" fillId="0" borderId="0"/>
    <xf numFmtId="0" fontId="75" fillId="0" borderId="0"/>
    <xf numFmtId="0" fontId="70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1" fillId="0" borderId="0"/>
    <xf numFmtId="0" fontId="7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7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5" fillId="0" borderId="0"/>
    <xf numFmtId="0" fontId="70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6" fillId="0" borderId="0"/>
    <xf numFmtId="0" fontId="77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3" fillId="0" borderId="0"/>
    <xf numFmtId="0" fontId="73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76" fillId="0" borderId="0"/>
    <xf numFmtId="0" fontId="77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72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9" fillId="22" borderId="1" applyNumberFormat="0" applyAlignment="0" applyProtection="0">
      <alignment vertical="center"/>
    </xf>
    <xf numFmtId="0" fontId="144" fillId="22" borderId="1" applyNumberFormat="0" applyAlignment="0" applyProtection="0"/>
    <xf numFmtId="0" fontId="28" fillId="0" borderId="0"/>
    <xf numFmtId="0" fontId="177" fillId="0" borderId="0"/>
    <xf numFmtId="0" fontId="49" fillId="23" borderId="2" applyNumberFormat="0" applyAlignment="0" applyProtection="0">
      <alignment vertical="center"/>
    </xf>
    <xf numFmtId="0" fontId="145" fillId="23" borderId="2" applyNumberFormat="0" applyAlignment="0" applyProtection="0"/>
    <xf numFmtId="177" fontId="33" fillId="0" borderId="0" applyFont="0" applyFill="0" applyBorder="0" applyAlignment="0" applyProtection="0"/>
    <xf numFmtId="0" fontId="16" fillId="0" borderId="0"/>
    <xf numFmtId="197" fontId="33" fillId="0" borderId="0" applyFont="0" applyFill="0" applyBorder="0" applyAlignment="0" applyProtection="0"/>
    <xf numFmtId="3" fontId="33" fillId="0" borderId="0" applyFont="0" applyFill="0" applyBorder="0" applyAlignment="0" applyProtection="0"/>
    <xf numFmtId="3" fontId="171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202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203" fontId="16" fillId="0" borderId="0" applyFont="0" applyFill="0" applyBorder="0" applyAlignment="0" applyProtection="0"/>
    <xf numFmtId="203" fontId="64" fillId="0" borderId="0" applyFont="0" applyFill="0" applyBorder="0" applyAlignment="0" applyProtection="0"/>
    <xf numFmtId="0" fontId="118" fillId="0" borderId="0"/>
    <xf numFmtId="0" fontId="33" fillId="0" borderId="0" applyFont="0" applyFill="0" applyBorder="0" applyAlignment="0" applyProtection="0"/>
    <xf numFmtId="0" fontId="171" fillId="0" borderId="0" applyFont="0" applyFill="0" applyBorder="0" applyAlignment="0" applyProtection="0"/>
    <xf numFmtId="0" fontId="118" fillId="0" borderId="0"/>
    <xf numFmtId="194" fontId="4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/>
    <xf numFmtId="2" fontId="33" fillId="0" borderId="0" applyFont="0" applyFill="0" applyBorder="0" applyAlignment="0" applyProtection="0"/>
    <xf numFmtId="2" fontId="171" fillId="0" borderId="0" applyFont="0" applyFill="0" applyBorder="0" applyAlignment="0" applyProtection="0"/>
    <xf numFmtId="0" fontId="56" fillId="4" borderId="0" applyNumberFormat="0" applyBorder="0" applyAlignment="0" applyProtection="0">
      <alignment vertical="center"/>
    </xf>
    <xf numFmtId="0" fontId="147" fillId="4" borderId="0" applyNumberFormat="0" applyBorder="0" applyAlignment="0" applyProtection="0"/>
    <xf numFmtId="38" fontId="29" fillId="24" borderId="0" applyNumberFormat="0" applyBorder="0" applyAlignment="0" applyProtection="0"/>
    <xf numFmtId="38" fontId="29" fillId="24" borderId="0" applyNumberFormat="0" applyBorder="0" applyAlignment="0" applyProtection="0"/>
    <xf numFmtId="38" fontId="178" fillId="24" borderId="0" applyNumberFormat="0" applyBorder="0" applyAlignment="0" applyProtection="0"/>
    <xf numFmtId="38" fontId="29" fillId="25" borderId="0" applyNumberFormat="0" applyBorder="0" applyAlignment="0" applyProtection="0"/>
    <xf numFmtId="0" fontId="30" fillId="0" borderId="0">
      <alignment horizontal="left"/>
    </xf>
    <xf numFmtId="0" fontId="179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180" fillId="0" borderId="3" applyNumberFormat="0" applyAlignment="0" applyProtection="0">
      <alignment horizontal="left" vertical="center"/>
    </xf>
    <xf numFmtId="0" fontId="31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180" fillId="0" borderId="4">
      <alignment horizontal="left" vertic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12" fillId="0" borderId="5" applyNumberFormat="0" applyFill="0" applyAlignment="0" applyProtection="0">
      <alignment vertical="center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3" fillId="0" borderId="6" applyNumberFormat="0" applyFill="0" applyAlignment="0" applyProtection="0">
      <alignment vertical="center"/>
    </xf>
    <xf numFmtId="0" fontId="114" fillId="0" borderId="7" applyNumberFormat="0" applyFill="0" applyAlignment="0" applyProtection="0">
      <alignment vertical="center"/>
    </xf>
    <xf numFmtId="0" fontId="148" fillId="0" borderId="7" applyNumberFormat="0" applyFill="0" applyAlignment="0" applyProtection="0"/>
    <xf numFmtId="0" fontId="114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51" fillId="7" borderId="1" applyNumberFormat="0" applyAlignment="0" applyProtection="0">
      <alignment vertical="center"/>
    </xf>
    <xf numFmtId="10" fontId="29" fillId="24" borderId="8" applyNumberFormat="0" applyBorder="0" applyAlignment="0" applyProtection="0"/>
    <xf numFmtId="10" fontId="29" fillId="24" borderId="8" applyNumberFormat="0" applyBorder="0" applyAlignment="0" applyProtection="0"/>
    <xf numFmtId="10" fontId="178" fillId="24" borderId="8" applyNumberFormat="0" applyBorder="0" applyAlignment="0" applyProtection="0"/>
    <xf numFmtId="10" fontId="29" fillId="24" borderId="8" applyNumberFormat="0" applyBorder="0" applyAlignment="0" applyProtection="0"/>
    <xf numFmtId="10" fontId="178" fillId="24" borderId="8" applyNumberFormat="0" applyBorder="0" applyAlignment="0" applyProtection="0"/>
    <xf numFmtId="10" fontId="29" fillId="24" borderId="8" applyNumberFormat="0" applyBorder="0" applyAlignment="0" applyProtection="0"/>
    <xf numFmtId="10" fontId="178" fillId="24" borderId="8" applyNumberFormat="0" applyBorder="0" applyAlignment="0" applyProtection="0"/>
    <xf numFmtId="10" fontId="29" fillId="26" borderId="8" applyNumberFormat="0" applyBorder="0" applyAlignment="0" applyProtection="0"/>
    <xf numFmtId="10" fontId="178" fillId="24" borderId="8" applyNumberFormat="0" applyBorder="0" applyAlignment="0" applyProtection="0"/>
    <xf numFmtId="0" fontId="149" fillId="7" borderId="1" applyNumberFormat="0" applyAlignment="0" applyProtection="0"/>
    <xf numFmtId="0" fontId="111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/>
    <xf numFmtId="177" fontId="33" fillId="0" borderId="0" applyFont="0" applyFill="0" applyBorder="0" applyAlignment="0" applyProtection="0"/>
    <xf numFmtId="220" fontId="16" fillId="0" borderId="0" applyFont="0" applyFill="0" applyBorder="0" applyAlignment="0" applyProtection="0"/>
    <xf numFmtId="221" fontId="16" fillId="0" borderId="0" applyFont="0" applyFill="0" applyBorder="0" applyAlignment="0" applyProtection="0"/>
    <xf numFmtId="0" fontId="32" fillId="0" borderId="10"/>
    <xf numFmtId="0" fontId="182" fillId="0" borderId="1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10" fillId="13" borderId="0" applyNumberFormat="0" applyBorder="0" applyAlignment="0" applyProtection="0">
      <alignment vertical="center"/>
    </xf>
    <xf numFmtId="0" fontId="151" fillId="13" borderId="0" applyNumberFormat="0" applyBorder="0" applyAlignment="0" applyProtection="0"/>
    <xf numFmtId="0" fontId="4" fillId="0" borderId="0"/>
    <xf numFmtId="0" fontId="4" fillId="0" borderId="0"/>
    <xf numFmtId="219" fontId="4" fillId="0" borderId="0"/>
    <xf numFmtId="0" fontId="33" fillId="0" borderId="0"/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/>
    <xf numFmtId="0" fontId="57" fillId="22" borderId="12" applyNumberFormat="0" applyAlignment="0" applyProtection="0">
      <alignment vertical="center"/>
    </xf>
    <xf numFmtId="0" fontId="152" fillId="22" borderId="12" applyNumberFormat="0" applyAlignment="0" applyProtection="0"/>
    <xf numFmtId="10" fontId="33" fillId="0" borderId="0" applyFont="0" applyFill="0" applyBorder="0" applyAlignment="0" applyProtection="0"/>
    <xf numFmtId="10" fontId="171" fillId="0" borderId="0" applyFont="0" applyFill="0" applyBorder="0" applyAlignment="0" applyProtection="0"/>
    <xf numFmtId="0" fontId="32" fillId="0" borderId="0"/>
    <xf numFmtId="0" fontId="182" fillId="0" borderId="0"/>
    <xf numFmtId="0" fontId="94" fillId="0" borderId="0" applyNumberFormat="0" applyFill="0" applyBorder="0" applyAlignment="0" applyProtection="0">
      <alignment vertical="center"/>
    </xf>
    <xf numFmtId="0" fontId="105" fillId="0" borderId="0" applyFill="0" applyBorder="0" applyProtection="0">
      <alignment horizontal="centerContinuous" vertical="center"/>
    </xf>
    <xf numFmtId="0" fontId="106" fillId="24" borderId="0" applyFill="0" applyBorder="0" applyProtection="0">
      <alignment horizontal="center" vertical="center"/>
    </xf>
    <xf numFmtId="0" fontId="153" fillId="0" borderId="0" applyNumberFormat="0" applyFill="0" applyBorder="0" applyAlignment="0" applyProtection="0"/>
    <xf numFmtId="0" fontId="33" fillId="0" borderId="13" applyNumberFormat="0" applyFont="0" applyFill="0" applyAlignment="0" applyProtection="0"/>
    <xf numFmtId="0" fontId="33" fillId="0" borderId="13" applyNumberFormat="0" applyFont="0" applyFill="0" applyAlignment="0" applyProtection="0"/>
    <xf numFmtId="0" fontId="171" fillId="0" borderId="13" applyNumberFormat="0" applyFont="0" applyFill="0" applyAlignment="0" applyProtection="0"/>
    <xf numFmtId="0" fontId="50" fillId="0" borderId="14" applyNumberFormat="0" applyFill="0" applyAlignment="0" applyProtection="0">
      <alignment vertical="center"/>
    </xf>
    <xf numFmtId="0" fontId="26" fillId="0" borderId="15">
      <alignment horizontal="left"/>
    </xf>
    <xf numFmtId="0" fontId="183" fillId="0" borderId="15">
      <alignment horizontal="left"/>
    </xf>
    <xf numFmtId="0" fontId="4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43" fillId="27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155" fillId="19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22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155" fillId="20" borderId="0" applyNumberFormat="0" applyBorder="0" applyAlignment="0" applyProtection="0">
      <alignment vertical="center"/>
    </xf>
    <xf numFmtId="0" fontId="43" fillId="12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22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155" fillId="21" borderId="0" applyNumberFormat="0" applyBorder="0" applyAlignment="0" applyProtection="0">
      <alignment vertical="center"/>
    </xf>
    <xf numFmtId="0" fontId="155" fillId="21" borderId="0" applyNumberFormat="0" applyBorder="0" applyAlignment="0" applyProtection="0">
      <alignment vertical="center"/>
    </xf>
    <xf numFmtId="0" fontId="43" fillId="28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155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122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155" fillId="16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15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23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156" fillId="0" borderId="0" applyNumberFormat="0" applyFill="0" applyBorder="0" applyAlignment="0" applyProtection="0">
      <alignment vertical="center"/>
    </xf>
    <xf numFmtId="0" fontId="45" fillId="29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124" fillId="22" borderId="1" applyNumberFormat="0" applyAlignment="0" applyProtection="0">
      <alignment vertical="center"/>
    </xf>
    <xf numFmtId="0" fontId="187" fillId="55" borderId="99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207" fontId="4" fillId="0" borderId="0">
      <protection locked="0"/>
    </xf>
    <xf numFmtId="212" fontId="16" fillId="0" borderId="0">
      <protection locked="0"/>
    </xf>
    <xf numFmtId="0" fontId="81" fillId="0" borderId="0">
      <protection locked="0"/>
    </xf>
    <xf numFmtId="0" fontId="168" fillId="0" borderId="0">
      <protection locked="0"/>
    </xf>
    <xf numFmtId="0" fontId="81" fillId="0" borderId="0">
      <protection locked="0"/>
    </xf>
    <xf numFmtId="0" fontId="168" fillId="0" borderId="0">
      <protection locked="0"/>
    </xf>
    <xf numFmtId="0" fontId="46" fillId="5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125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158" fillId="3" borderId="0" applyNumberFormat="0" applyBorder="0" applyAlignment="0" applyProtection="0">
      <alignment vertical="center"/>
    </xf>
    <xf numFmtId="0" fontId="83" fillId="0" borderId="0">
      <protection locked="0"/>
    </xf>
    <xf numFmtId="0" fontId="169" fillId="0" borderId="0">
      <protection locked="0"/>
    </xf>
    <xf numFmtId="0" fontId="83" fillId="0" borderId="0">
      <protection locked="0"/>
    </xf>
    <xf numFmtId="0" fontId="169" fillId="0" borderId="0"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40" fontId="84" fillId="0" borderId="0" applyFont="0" applyFill="0" applyBorder="0" applyAlignment="0" applyProtection="0"/>
    <xf numFmtId="38" fontId="84" fillId="0" borderId="0" applyFont="0" applyFill="0" applyBorder="0" applyAlignment="0" applyProtection="0"/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3" fillId="57" borderId="100" applyNumberFormat="0" applyFont="0" applyAlignment="0" applyProtection="0">
      <alignment vertical="center"/>
    </xf>
    <xf numFmtId="0" fontId="121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5" fillId="0" borderId="0">
      <alignment vertical="center"/>
    </xf>
    <xf numFmtId="0" fontId="170" fillId="0" borderId="0">
      <alignment vertical="center"/>
    </xf>
    <xf numFmtId="9" fontId="107" fillId="24" borderId="0" applyFill="0" applyBorder="0" applyProtection="0">
      <alignment horizontal="right"/>
    </xf>
    <xf numFmtId="10" fontId="107" fillId="0" borderId="0" applyFill="0" applyBorder="0" applyProtection="0">
      <alignment horizontal="right"/>
    </xf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47" fillId="13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126" fillId="13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159" fillId="13" borderId="0" applyNumberFormat="0" applyBorder="0" applyAlignment="0" applyProtection="0">
      <alignment vertical="center"/>
    </xf>
    <xf numFmtId="0" fontId="159" fillId="13" borderId="0" applyNumberFormat="0" applyBorder="0" applyAlignment="0" applyProtection="0">
      <alignment vertical="center"/>
    </xf>
    <xf numFmtId="0" fontId="9" fillId="0" borderId="0">
      <alignment horizontal="center" vertical="center"/>
    </xf>
    <xf numFmtId="0" fontId="116" fillId="0" borderId="0">
      <alignment horizontal="center" vertical="center"/>
    </xf>
    <xf numFmtId="0" fontId="87" fillId="0" borderId="0"/>
    <xf numFmtId="0" fontId="4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27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160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191" fillId="59" borderId="101" applyNumberFormat="0" applyAlignment="0" applyProtection="0">
      <alignment vertical="center"/>
    </xf>
    <xf numFmtId="0" fontId="128" fillId="23" borderId="2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0" fontId="161" fillId="23" borderId="2" applyNumberFormat="0" applyAlignment="0" applyProtection="0">
      <alignment vertical="center"/>
    </xf>
    <xf numFmtId="0" fontId="161" fillId="23" borderId="2" applyNumberFormat="0" applyAlignment="0" applyProtection="0">
      <alignment vertical="center"/>
    </xf>
    <xf numFmtId="204" fontId="33" fillId="0" borderId="0">
      <alignment vertical="center"/>
    </xf>
    <xf numFmtId="204" fontId="171" fillId="0" borderId="0">
      <alignment vertical="center"/>
    </xf>
    <xf numFmtId="177" fontId="4" fillId="0" borderId="0" applyProtection="0"/>
    <xf numFmtId="41" fontId="16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Protection="0"/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2" fontId="4" fillId="0" borderId="0" applyFont="0" applyFill="0" applyBorder="0" applyAlignment="0" applyProtection="0"/>
    <xf numFmtId="177" fontId="4" fillId="0" borderId="0" applyProtection="0"/>
    <xf numFmtId="41" fontId="3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0" fontId="4" fillId="0" borderId="0" applyProtection="0"/>
    <xf numFmtId="178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4" fillId="0" borderId="0" applyProtection="0"/>
    <xf numFmtId="41" fontId="1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4" fillId="0" borderId="0" applyProtection="0"/>
    <xf numFmtId="41" fontId="16" fillId="0" borderId="0" applyFont="0" applyFill="0" applyBorder="0" applyAlignment="0" applyProtection="0"/>
    <xf numFmtId="178" fontId="4" fillId="0" borderId="0" applyProtection="0"/>
    <xf numFmtId="41" fontId="18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177" fontId="4" fillId="0" borderId="0" applyProtection="0"/>
    <xf numFmtId="0" fontId="4" fillId="0" borderId="0" applyProtection="0"/>
    <xf numFmtId="41" fontId="16" fillId="0" borderId="0" applyFont="0" applyFill="0" applyBorder="0" applyAlignment="0" applyProtection="0">
      <alignment vertical="center"/>
    </xf>
    <xf numFmtId="0" fontId="4" fillId="0" borderId="0" applyProtection="0"/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33" fillId="0" borderId="0"/>
    <xf numFmtId="0" fontId="44" fillId="0" borderId="16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92" fillId="0" borderId="102" applyNumberFormat="0" applyFill="0" applyAlignment="0" applyProtection="0">
      <alignment vertical="center"/>
    </xf>
    <xf numFmtId="0" fontId="129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62" fillId="0" borderId="9" applyNumberFormat="0" applyFill="0" applyAlignment="0" applyProtection="0">
      <alignment vertical="center"/>
    </xf>
    <xf numFmtId="0" fontId="162" fillId="0" borderId="9" applyNumberFormat="0" applyFill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130" fillId="0" borderId="14" applyNumberFormat="0" applyFill="0" applyAlignment="0" applyProtection="0">
      <alignment vertical="center"/>
    </xf>
    <xf numFmtId="0" fontId="193" fillId="0" borderId="103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163" fillId="0" borderId="14" applyNumberFormat="0" applyFill="0" applyAlignment="0" applyProtection="0">
      <alignment vertical="center"/>
    </xf>
    <xf numFmtId="0" fontId="51" fillId="13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131" fillId="7" borderId="1" applyNumberFormat="0" applyAlignment="0" applyProtection="0">
      <alignment vertical="center"/>
    </xf>
    <xf numFmtId="0" fontId="194" fillId="60" borderId="99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4" fontId="83" fillId="0" borderId="0">
      <protection locked="0"/>
    </xf>
    <xf numFmtId="4" fontId="169" fillId="0" borderId="0">
      <protection locked="0"/>
    </xf>
    <xf numFmtId="208" fontId="4" fillId="0" borderId="0">
      <protection locked="0"/>
    </xf>
    <xf numFmtId="213" fontId="16" fillId="0" borderId="0">
      <protection locked="0"/>
    </xf>
    <xf numFmtId="0" fontId="93" fillId="0" borderId="0">
      <alignment vertical="center"/>
    </xf>
    <xf numFmtId="0" fontId="172" fillId="0" borderId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18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95" fillId="0" borderId="104" applyNumberFormat="0" applyFill="0" applyAlignment="0" applyProtection="0">
      <alignment vertical="center"/>
    </xf>
    <xf numFmtId="0" fontId="132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54" fillId="0" borderId="19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96" fillId="0" borderId="105" applyNumberFormat="0" applyFill="0" applyAlignment="0" applyProtection="0">
      <alignment vertical="center"/>
    </xf>
    <xf numFmtId="0" fontId="133" fillId="0" borderId="6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55" fillId="0" borderId="20" applyNumberFormat="0" applyFill="0" applyAlignment="0" applyProtection="0">
      <alignment vertical="center"/>
    </xf>
    <xf numFmtId="0" fontId="97" fillId="0" borderId="7" applyNumberFormat="0" applyFill="0" applyAlignment="0" applyProtection="0">
      <alignment vertical="center"/>
    </xf>
    <xf numFmtId="0" fontId="114" fillId="0" borderId="7" applyNumberFormat="0" applyFill="0" applyAlignment="0" applyProtection="0">
      <alignment vertical="center"/>
    </xf>
    <xf numFmtId="0" fontId="197" fillId="0" borderId="106" applyNumberFormat="0" applyFill="0" applyAlignment="0" applyProtection="0">
      <alignment vertical="center"/>
    </xf>
    <xf numFmtId="0" fontId="134" fillId="0" borderId="7" applyNumberFormat="0" applyFill="0" applyAlignment="0" applyProtection="0">
      <alignment vertical="center"/>
    </xf>
    <xf numFmtId="0" fontId="97" fillId="0" borderId="7" applyNumberFormat="0" applyFill="0" applyAlignment="0" applyProtection="0">
      <alignment vertical="center"/>
    </xf>
    <xf numFmtId="0" fontId="97" fillId="0" borderId="7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6" fillId="6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135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165" fillId="4" borderId="0" applyNumberFormat="0" applyBorder="0" applyAlignment="0" applyProtection="0">
      <alignment vertical="center"/>
    </xf>
    <xf numFmtId="0" fontId="165" fillId="4" borderId="0" applyNumberFormat="0" applyBorder="0" applyAlignment="0" applyProtection="0">
      <alignment vertical="center"/>
    </xf>
    <xf numFmtId="0" fontId="57" fillId="29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5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99" fillId="25" borderId="12" applyNumberFormat="0" applyAlignment="0" applyProtection="0">
      <alignment vertical="center"/>
    </xf>
    <xf numFmtId="0" fontId="136" fillId="22" borderId="12" applyNumberFormat="0" applyAlignment="0" applyProtection="0">
      <alignment vertical="center"/>
    </xf>
    <xf numFmtId="0" fontId="200" fillId="55" borderId="107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166" fillId="22" borderId="12" applyNumberFormat="0" applyAlignment="0" applyProtection="0">
      <alignment vertical="center"/>
    </xf>
    <xf numFmtId="0" fontId="166" fillId="22" borderId="12" applyNumberFormat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4" fillId="0" borderId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217" fontId="16" fillId="24" borderId="0" applyFill="0" applyBorder="0" applyProtection="0">
      <alignment horizontal="right"/>
    </xf>
    <xf numFmtId="0" fontId="4" fillId="0" borderId="0" applyFont="0" applyFill="0" applyBorder="0" applyAlignment="0" applyProtection="0"/>
    <xf numFmtId="0" fontId="100" fillId="0" borderId="0">
      <alignment vertical="center"/>
    </xf>
    <xf numFmtId="0" fontId="100" fillId="0" borderId="0">
      <alignment vertical="center"/>
    </xf>
    <xf numFmtId="0" fontId="173" fillId="0" borderId="0">
      <alignment vertical="center"/>
    </xf>
    <xf numFmtId="0" fontId="117" fillId="0" borderId="0"/>
    <xf numFmtId="42" fontId="16" fillId="0" borderId="0" applyFont="0" applyFill="0" applyBorder="0" applyAlignment="0" applyProtection="0"/>
    <xf numFmtId="176" fontId="4" fillId="0" borderId="0" applyFont="0" applyFill="0" applyBorder="0" applyAlignment="0" applyProtection="0"/>
    <xf numFmtId="206" fontId="4" fillId="0" borderId="0">
      <protection locked="0"/>
    </xf>
    <xf numFmtId="214" fontId="16" fillId="0" borderId="0">
      <protection locked="0"/>
    </xf>
    <xf numFmtId="0" fontId="16" fillId="0" borderId="0">
      <alignment vertical="center"/>
    </xf>
    <xf numFmtId="0" fontId="3" fillId="0" borderId="0">
      <alignment vertical="center"/>
    </xf>
    <xf numFmtId="0" fontId="16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4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37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16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>
      <alignment vertical="center"/>
    </xf>
    <xf numFmtId="0" fontId="42" fillId="0" borderId="0">
      <alignment vertical="center"/>
    </xf>
    <xf numFmtId="0" fontId="4" fillId="0" borderId="0"/>
    <xf numFmtId="0" fontId="184" fillId="0" borderId="0">
      <alignment vertical="center"/>
    </xf>
    <xf numFmtId="0" fontId="16" fillId="0" borderId="0"/>
    <xf numFmtId="0" fontId="4" fillId="0" borderId="0"/>
    <xf numFmtId="0" fontId="201" fillId="0" borderId="0">
      <alignment vertical="center"/>
    </xf>
    <xf numFmtId="0" fontId="201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07" fillId="0" borderId="0"/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184" fillId="0" borderId="0">
      <alignment vertical="center"/>
    </xf>
    <xf numFmtId="0" fontId="16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16" fillId="0" borderId="0"/>
    <xf numFmtId="0" fontId="121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42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3" fillId="0" borderId="0"/>
    <xf numFmtId="0" fontId="16" fillId="0" borderId="0">
      <alignment vertical="center"/>
    </xf>
    <xf numFmtId="0" fontId="184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84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42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3" fillId="0" borderId="0"/>
    <xf numFmtId="0" fontId="16" fillId="0" borderId="0">
      <alignment vertical="center"/>
    </xf>
    <xf numFmtId="0" fontId="18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4" fillId="0" borderId="0"/>
    <xf numFmtId="0" fontId="16" fillId="0" borderId="0"/>
    <xf numFmtId="0" fontId="184" fillId="0" borderId="0"/>
    <xf numFmtId="0" fontId="16" fillId="0" borderId="0">
      <alignment vertical="center"/>
    </xf>
    <xf numFmtId="0" fontId="184" fillId="0" borderId="0">
      <alignment vertical="center"/>
    </xf>
    <xf numFmtId="0" fontId="184" fillId="0" borderId="0"/>
    <xf numFmtId="0" fontId="184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4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5" fillId="0" borderId="0"/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/>
    <xf numFmtId="0" fontId="4" fillId="0" borderId="0"/>
    <xf numFmtId="0" fontId="184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/>
    <xf numFmtId="0" fontId="4" fillId="0" borderId="0"/>
    <xf numFmtId="0" fontId="184" fillId="0" borderId="0">
      <alignment vertical="center"/>
    </xf>
    <xf numFmtId="0" fontId="33" fillId="0" borderId="0"/>
    <xf numFmtId="0" fontId="33" fillId="0" borderId="0"/>
    <xf numFmtId="0" fontId="33" fillId="0" borderId="0"/>
    <xf numFmtId="0" fontId="16" fillId="0" borderId="0">
      <alignment vertical="center"/>
    </xf>
    <xf numFmtId="0" fontId="16" fillId="0" borderId="0"/>
    <xf numFmtId="0" fontId="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16" fillId="0" borderId="0"/>
    <xf numFmtId="0" fontId="16" fillId="0" borderId="0"/>
    <xf numFmtId="0" fontId="10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83" fillId="0" borderId="13">
      <protection locked="0"/>
    </xf>
    <xf numFmtId="0" fontId="169" fillId="0" borderId="13">
      <protection locked="0"/>
    </xf>
    <xf numFmtId="205" fontId="4" fillId="0" borderId="0">
      <protection locked="0"/>
    </xf>
    <xf numFmtId="215" fontId="16" fillId="0" borderId="0">
      <protection locked="0"/>
    </xf>
    <xf numFmtId="209" fontId="4" fillId="0" borderId="0">
      <protection locked="0"/>
    </xf>
    <xf numFmtId="216" fontId="16" fillId="0" borderId="0">
      <protection locked="0"/>
    </xf>
    <xf numFmtId="0" fontId="94" fillId="0" borderId="0" applyNumberFormat="0" applyFill="0" applyBorder="0" applyAlignment="0" applyProtection="0">
      <alignment vertical="center"/>
    </xf>
    <xf numFmtId="0" fontId="4" fillId="0" borderId="0" applyProtection="0"/>
    <xf numFmtId="0" fontId="153" fillId="0" borderId="0" applyNumberFormat="0" applyFill="0" applyBorder="0" applyAlignment="0" applyProtection="0"/>
    <xf numFmtId="0" fontId="148" fillId="0" borderId="110" applyNumberFormat="0" applyFill="0" applyAlignment="0" applyProtection="0"/>
    <xf numFmtId="0" fontId="149" fillId="7" borderId="1" applyNumberFormat="0" applyAlignment="0" applyProtection="0"/>
    <xf numFmtId="0" fontId="32" fillId="0" borderId="111"/>
    <xf numFmtId="0" fontId="182" fillId="0" borderId="111"/>
    <xf numFmtId="0" fontId="153" fillId="0" borderId="0" applyNumberFormat="0" applyFill="0" applyBorder="0" applyAlignment="0" applyProtection="0"/>
    <xf numFmtId="0" fontId="97" fillId="0" borderId="110" applyNumberFormat="0" applyFill="0" applyAlignment="0" applyProtection="0">
      <alignment vertical="center"/>
    </xf>
    <xf numFmtId="0" fontId="97" fillId="0" borderId="110" applyNumberFormat="0" applyFill="0" applyAlignment="0" applyProtection="0">
      <alignment vertical="center"/>
    </xf>
    <xf numFmtId="0" fontId="97" fillId="0" borderId="110" applyNumberFormat="0" applyFill="0" applyAlignment="0" applyProtection="0">
      <alignment vertical="center"/>
    </xf>
    <xf numFmtId="0" fontId="97" fillId="0" borderId="110" applyNumberFormat="0" applyFill="0" applyAlignment="0" applyProtection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2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140" fillId="2" borderId="0" applyNumberFormat="0" applyBorder="0" applyAlignment="0" applyProtection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40" fillId="3" borderId="0" applyNumberFormat="0" applyBorder="0" applyAlignment="0" applyProtection="0"/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40" fillId="4" borderId="0" applyNumberFormat="0" applyBorder="0" applyAlignment="0" applyProtection="0"/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40" fillId="6" borderId="0" applyNumberFormat="0" applyBorder="0" applyAlignment="0" applyProtection="0"/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40" fillId="7" borderId="0" applyNumberFormat="0" applyBorder="0" applyAlignment="0" applyProtection="0"/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84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4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84" fillId="3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4" fillId="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84" fillId="3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4" fillId="4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3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4" fillId="3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4" fillId="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84" fillId="3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0" fillId="9" borderId="0" applyNumberFormat="0" applyBorder="0" applyAlignment="0" applyProtection="0"/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40" fillId="11" borderId="0" applyNumberFormat="0" applyBorder="0" applyAlignment="0" applyProtection="0"/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40" fillId="5" borderId="0" applyNumberFormat="0" applyBorder="0" applyAlignment="0" applyProtection="0"/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0" fillId="8" borderId="0" applyNumberFormat="0" applyBorder="0" applyAlignment="0" applyProtection="0"/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40" fillId="12" borderId="0" applyNumberFormat="0" applyBorder="0" applyAlignment="0" applyProtection="0"/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3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84" fillId="3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64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84" fillId="39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84" fillId="4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64" fillId="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84" fillId="4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64" fillId="8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84" fillId="4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41" fillId="14" borderId="0" applyNumberFormat="0" applyBorder="0" applyAlignment="0" applyProtection="0"/>
    <xf numFmtId="0" fontId="43" fillId="1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41" fillId="9" borderId="0" applyNumberFormat="0" applyBorder="0" applyAlignment="0" applyProtection="0"/>
    <xf numFmtId="0" fontId="43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41" fillId="11" borderId="0" applyNumberFormat="0" applyBorder="0" applyAlignment="0" applyProtection="0"/>
    <xf numFmtId="0" fontId="43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41" fillId="17" borderId="0" applyNumberFormat="0" applyBorder="0" applyAlignment="0" applyProtection="0"/>
    <xf numFmtId="0" fontId="43" fillId="17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185" fillId="43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65" fillId="1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185" fillId="44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65" fillId="9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185" fillId="45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65" fillId="1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185" fillId="46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185" fillId="47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185" fillId="48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65" fillId="17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41" fillId="19" borderId="0" applyNumberFormat="0" applyBorder="0" applyAlignment="0" applyProtection="0"/>
    <xf numFmtId="0" fontId="43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41" fillId="20" borderId="0" applyNumberFormat="0" applyBorder="0" applyAlignment="0" applyProtection="0"/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41" fillId="21" borderId="0" applyNumberFormat="0" applyBorder="0" applyAlignment="0" applyProtection="0"/>
    <xf numFmtId="0" fontId="43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41" fillId="15" borderId="0" applyNumberFormat="0" applyBorder="0" applyAlignment="0" applyProtection="0"/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41" fillId="16" borderId="0" applyNumberFormat="0" applyBorder="0" applyAlignment="0" applyProtection="0"/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41" fillId="18" borderId="0" applyNumberFormat="0" applyBorder="0" applyAlignment="0" applyProtection="0"/>
    <xf numFmtId="0" fontId="43" fillId="18" borderId="0" applyNumberFormat="0" applyBorder="0" applyAlignment="0" applyProtection="0">
      <alignment vertical="center"/>
    </xf>
    <xf numFmtId="201" fontId="71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71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01" fontId="174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21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71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176" fontId="174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71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00" fontId="174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211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0" fontId="175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71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178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49" fillId="7" borderId="1" applyNumberFormat="0" applyAlignment="0" applyProtection="0"/>
    <xf numFmtId="38" fontId="71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71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38" fontId="174" fillId="0" borderId="0" applyFont="0" applyFill="0" applyBorder="0" applyAlignment="0" applyProtection="0"/>
    <xf numFmtId="177" fontId="71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71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177" fontId="174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71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40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71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197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174" fillId="0" borderId="0" applyFont="0" applyFill="0" applyBorder="0" applyAlignment="0" applyProtection="0"/>
    <xf numFmtId="0" fontId="46" fillId="3" borderId="0" applyNumberFormat="0" applyBorder="0" applyAlignment="0" applyProtection="0">
      <alignment vertical="center"/>
    </xf>
    <xf numFmtId="0" fontId="143" fillId="3" borderId="0" applyNumberFormat="0" applyBorder="0" applyAlignment="0" applyProtection="0"/>
    <xf numFmtId="0" fontId="46" fillId="3" borderId="0" applyNumberFormat="0" applyBorder="0" applyAlignment="0" applyProtection="0">
      <alignment vertical="center"/>
    </xf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71" fillId="0" borderId="0"/>
    <xf numFmtId="0" fontId="174" fillId="0" borderId="0"/>
    <xf numFmtId="0" fontId="7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174" fillId="0" borderId="0"/>
    <xf numFmtId="0" fontId="7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6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71" fillId="0" borderId="0"/>
    <xf numFmtId="0" fontId="174" fillId="0" borderId="0"/>
    <xf numFmtId="0" fontId="71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44" fillId="22" borderId="1" applyNumberFormat="0" applyAlignment="0" applyProtection="0"/>
    <xf numFmtId="0" fontId="109" fillId="22" borderId="1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145" fillId="23" borderId="2" applyNumberFormat="0" applyAlignment="0" applyProtection="0"/>
    <xf numFmtId="0" fontId="49" fillId="23" borderId="2" applyNumberFormat="0" applyAlignment="0" applyProtection="0">
      <alignment vertical="center"/>
    </xf>
    <xf numFmtId="203" fontId="16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/>
    <xf numFmtId="0" fontId="48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47" fillId="4" borderId="0" applyNumberFormat="0" applyBorder="0" applyAlignment="0" applyProtection="0"/>
    <xf numFmtId="0" fontId="56" fillId="4" borderId="0" applyNumberFormat="0" applyBorder="0" applyAlignment="0" applyProtection="0">
      <alignment vertical="center"/>
    </xf>
    <xf numFmtId="38" fontId="29" fillId="24" borderId="0" applyNumberFormat="0" applyBorder="0" applyAlignment="0" applyProtection="0"/>
    <xf numFmtId="38" fontId="178" fillId="24" borderId="0" applyNumberFormat="0" applyBorder="0" applyAlignment="0" applyProtection="0"/>
    <xf numFmtId="0" fontId="180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31" fillId="0" borderId="4">
      <alignment horizontal="left" vertical="center"/>
    </xf>
    <xf numFmtId="0" fontId="180" fillId="0" borderId="4">
      <alignment horizontal="left" vertical="center"/>
    </xf>
    <xf numFmtId="0" fontId="31" fillId="0" borderId="4">
      <alignment horizontal="left" vertical="center"/>
    </xf>
    <xf numFmtId="0" fontId="78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14" fillId="0" borderId="110" applyNumberFormat="0" applyFill="0" applyAlignment="0" applyProtection="0">
      <alignment vertical="center"/>
    </xf>
    <xf numFmtId="0" fontId="148" fillId="0" borderId="110" applyNumberFormat="0" applyFill="0" applyAlignment="0" applyProtection="0"/>
    <xf numFmtId="0" fontId="114" fillId="0" borderId="110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48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center"/>
    </xf>
    <xf numFmtId="10" fontId="29" fillId="26" borderId="8" applyNumberFormat="0" applyBorder="0" applyAlignment="0" applyProtection="0"/>
    <xf numFmtId="10" fontId="29" fillId="26" borderId="8" applyNumberFormat="0" applyBorder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49" fillId="7" borderId="1" applyNumberFormat="0" applyAlignment="0" applyProtection="0"/>
    <xf numFmtId="0" fontId="149" fillId="7" borderId="1" applyNumberFormat="0" applyAlignment="0" applyProtection="0"/>
    <xf numFmtId="0" fontId="51" fillId="7" borderId="1" applyNumberFormat="0" applyAlignment="0" applyProtection="0">
      <alignment vertical="center"/>
    </xf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149" fillId="30" borderId="1" applyNumberFormat="0" applyAlignment="0" applyProtection="0"/>
    <xf numFmtId="0" fontId="51" fillId="7" borderId="1" applyNumberFormat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50" fillId="0" borderId="9" applyNumberFormat="0" applyFill="0" applyAlignment="0" applyProtection="0"/>
    <xf numFmtId="0" fontId="111" fillId="0" borderId="9" applyNumberFormat="0" applyFill="0" applyAlignment="0" applyProtection="0">
      <alignment vertical="center"/>
    </xf>
    <xf numFmtId="0" fontId="32" fillId="0" borderId="108"/>
    <xf numFmtId="0" fontId="182" fillId="0" borderId="108"/>
    <xf numFmtId="0" fontId="182" fillId="0" borderId="108"/>
    <xf numFmtId="0" fontId="32" fillId="0" borderId="108"/>
    <xf numFmtId="0" fontId="32" fillId="0" borderId="108"/>
    <xf numFmtId="0" fontId="32" fillId="0" borderId="108"/>
    <xf numFmtId="0" fontId="182" fillId="0" borderId="108"/>
    <xf numFmtId="0" fontId="182" fillId="0" borderId="108"/>
    <xf numFmtId="0" fontId="182" fillId="0" borderId="108"/>
    <xf numFmtId="0" fontId="32" fillId="0" borderId="108"/>
    <xf numFmtId="0" fontId="182" fillId="0" borderId="108"/>
    <xf numFmtId="0" fontId="182" fillId="0" borderId="108"/>
    <xf numFmtId="0" fontId="32" fillId="0" borderId="108"/>
    <xf numFmtId="0" fontId="32" fillId="0" borderId="108"/>
    <xf numFmtId="0" fontId="32" fillId="0" borderId="108"/>
    <xf numFmtId="0" fontId="32" fillId="0" borderId="108"/>
    <xf numFmtId="0" fontId="32" fillId="0" borderId="108"/>
    <xf numFmtId="0" fontId="32" fillId="0" borderId="108"/>
    <xf numFmtId="0" fontId="32" fillId="0" borderId="108"/>
    <xf numFmtId="0" fontId="32" fillId="0" borderId="108"/>
    <xf numFmtId="0" fontId="110" fillId="13" borderId="0" applyNumberFormat="0" applyBorder="0" applyAlignment="0" applyProtection="0">
      <alignment vertical="center"/>
    </xf>
    <xf numFmtId="0" fontId="151" fillId="13" borderId="0" applyNumberFormat="0" applyBorder="0" applyAlignment="0" applyProtection="0"/>
    <xf numFmtId="0" fontId="110" fillId="13" borderId="0" applyNumberFormat="0" applyBorder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/>
    <xf numFmtId="0" fontId="57" fillId="22" borderId="12" applyNumberFormat="0" applyAlignment="0" applyProtection="0">
      <alignment vertical="center"/>
    </xf>
    <xf numFmtId="0" fontId="152" fillId="22" borderId="12" applyNumberFormat="0" applyAlignment="0" applyProtection="0"/>
    <xf numFmtId="0" fontId="57" fillId="22" borderId="12" applyNumberFormat="0" applyAlignment="0" applyProtection="0">
      <alignment vertical="center"/>
    </xf>
    <xf numFmtId="0" fontId="206" fillId="0" borderId="0" applyFill="0" applyBorder="0" applyProtection="0">
      <alignment horizontal="centerContinuous" vertical="center"/>
    </xf>
    <xf numFmtId="0" fontId="207" fillId="24" borderId="0" applyFill="0" applyBorder="0" applyProtection="0">
      <alignment horizontal="center"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53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33" fillId="0" borderId="13" applyNumberFormat="0" applyFont="0" applyFill="0" applyAlignment="0" applyProtection="0"/>
    <xf numFmtId="0" fontId="171" fillId="0" borderId="13" applyNumberFormat="0" applyFont="0" applyFill="0" applyAlignment="0" applyProtection="0"/>
    <xf numFmtId="0" fontId="44" fillId="0" borderId="0" applyNumberFormat="0" applyFill="0" applyBorder="0" applyAlignment="0" applyProtection="0">
      <alignment vertical="center"/>
    </xf>
    <xf numFmtId="0" fontId="154" fillId="0" borderId="0" applyNumberFormat="0" applyFill="0" applyBorder="0" applyAlignment="0" applyProtection="0"/>
    <xf numFmtId="0" fontId="44" fillId="0" borderId="0" applyNumberFormat="0" applyFill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185" fillId="4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65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185" fillId="5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65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185" fillId="5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65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185" fillId="52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65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185" fillId="53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65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185" fillId="54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65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5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57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80" fillId="22" borderId="1" applyNumberFormat="0" applyAlignment="0" applyProtection="0">
      <alignment vertical="center"/>
    </xf>
    <xf numFmtId="212" fontId="64" fillId="0" borderId="0">
      <protection locked="0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188" fillId="56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82" fillId="3" borderId="0" applyNumberFormat="0" applyBorder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3" fillId="57" borderId="100" applyNumberFormat="0" applyFont="0" applyAlignment="0" applyProtection="0">
      <alignment vertical="center"/>
    </xf>
    <xf numFmtId="0" fontId="3" fillId="10" borderId="11" applyNumberFormat="0" applyFont="0" applyAlignment="0" applyProtection="0">
      <alignment vertical="center"/>
    </xf>
    <xf numFmtId="0" fontId="16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" fillId="26" borderId="11" applyNumberFormat="0" applyFon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85" fillId="0" borderId="0">
      <alignment vertical="center"/>
    </xf>
    <xf numFmtId="9" fontId="208" fillId="24" borderId="0" applyFill="0" applyBorder="0" applyProtection="0">
      <alignment horizontal="right"/>
    </xf>
    <xf numFmtId="10" fontId="208" fillId="0" borderId="0" applyFill="0" applyBorder="0" applyProtection="0">
      <alignment horizontal="right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189" fillId="58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86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8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191" fillId="59" borderId="101" applyNumberFormat="0" applyAlignment="0" applyProtection="0">
      <alignment vertical="center"/>
    </xf>
    <xf numFmtId="0" fontId="191" fillId="59" borderId="101" applyNumberFormat="0" applyAlignment="0" applyProtection="0">
      <alignment vertical="center"/>
    </xf>
    <xf numFmtId="0" fontId="191" fillId="59" borderId="101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89" fillId="23" borderId="2" applyNumberFormat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0" borderId="0" applyProtection="0"/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177" fontId="4" fillId="0" borderId="0" applyProtection="0"/>
    <xf numFmtId="177" fontId="4" fillId="0" borderId="0" applyProtection="0"/>
    <xf numFmtId="41" fontId="3" fillId="0" borderId="0" applyFont="0" applyFill="0" applyBorder="0" applyAlignment="0" applyProtection="0">
      <alignment vertical="center"/>
    </xf>
    <xf numFmtId="228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178" fontId="4" fillId="0" borderId="0" applyFont="0" applyFill="0" applyBorder="0" applyAlignment="0" applyProtection="0"/>
    <xf numFmtId="0" fontId="4" fillId="0" borderId="0" applyProtection="0"/>
    <xf numFmtId="41" fontId="107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222" fontId="4" fillId="0" borderId="0" applyFont="0" applyFill="0" applyBorder="0" applyAlignment="0" applyProtection="0"/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0" fontId="4" fillId="0" borderId="0" applyProtection="0"/>
    <xf numFmtId="177" fontId="4" fillId="0" borderId="0" applyProtection="0"/>
    <xf numFmtId="0" fontId="4" fillId="0" borderId="0" applyProtection="0"/>
    <xf numFmtId="0" fontId="4" fillId="0" borderId="0" applyProtection="0"/>
    <xf numFmtId="0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0" fontId="4" fillId="0" borderId="0" applyProtection="0"/>
    <xf numFmtId="0" fontId="4" fillId="0" borderId="0" applyProtection="0"/>
    <xf numFmtId="0" fontId="4" fillId="0" borderId="0" applyProtection="0"/>
    <xf numFmtId="177" fontId="4" fillId="0" borderId="0" applyFont="0" applyFill="0" applyBorder="0" applyAlignment="0" applyProtection="0"/>
    <xf numFmtId="0" fontId="4" fillId="0" borderId="0" applyProtection="0"/>
    <xf numFmtId="41" fontId="3" fillId="0" borderId="0" applyFont="0" applyFill="0" applyBorder="0" applyAlignment="0" applyProtection="0">
      <alignment vertical="center"/>
    </xf>
    <xf numFmtId="177" fontId="4" fillId="0" borderId="0" applyProtection="0"/>
    <xf numFmtId="177" fontId="4" fillId="0" borderId="0" applyProtection="0"/>
    <xf numFmtId="177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223" fontId="4" fillId="0" borderId="0" applyFont="0" applyFill="0" applyBorder="0" applyAlignment="0" applyProtection="0"/>
    <xf numFmtId="178" fontId="4" fillId="0" borderId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178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229" fontId="4" fillId="0" borderId="0" applyFont="0" applyFill="0" applyBorder="0" applyAlignment="0" applyProtection="0"/>
    <xf numFmtId="177" fontId="4" fillId="0" borderId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3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77" fontId="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223" fontId="4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0" fontId="62" fillId="0" borderId="0" applyFont="0" applyFill="0" applyBorder="0" applyAlignment="0" applyProtection="0"/>
    <xf numFmtId="0" fontId="167" fillId="0" borderId="0" applyFont="0" applyFill="0" applyBorder="0" applyAlignment="0" applyProtection="0"/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92" fillId="0" borderId="102" applyNumberFormat="0" applyFill="0" applyAlignment="0" applyProtection="0">
      <alignment vertical="center"/>
    </xf>
    <xf numFmtId="0" fontId="192" fillId="0" borderId="102" applyNumberFormat="0" applyFill="0" applyAlignment="0" applyProtection="0">
      <alignment vertical="center"/>
    </xf>
    <xf numFmtId="0" fontId="192" fillId="0" borderId="102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90" fillId="0" borderId="9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91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30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64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2" fillId="7" borderId="1" applyNumberFormat="0" applyAlignment="0" applyProtection="0">
      <alignment vertical="center"/>
    </xf>
    <xf numFmtId="213" fontId="64" fillId="0" borderId="0">
      <protection locked="0"/>
    </xf>
    <xf numFmtId="0" fontId="93" fillId="0" borderId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95" fillId="0" borderId="104" applyNumberFormat="0" applyFill="0" applyAlignment="0" applyProtection="0">
      <alignment vertical="center"/>
    </xf>
    <xf numFmtId="0" fontId="195" fillId="0" borderId="104" applyNumberFormat="0" applyFill="0" applyAlignment="0" applyProtection="0">
      <alignment vertical="center"/>
    </xf>
    <xf numFmtId="0" fontId="195" fillId="0" borderId="104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95" fillId="0" borderId="5" applyNumberFormat="0" applyFill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96" fillId="0" borderId="105" applyNumberFormat="0" applyFill="0" applyAlignment="0" applyProtection="0">
      <alignment vertical="center"/>
    </xf>
    <xf numFmtId="0" fontId="196" fillId="0" borderId="105" applyNumberFormat="0" applyFill="0" applyAlignment="0" applyProtection="0">
      <alignment vertical="center"/>
    </xf>
    <xf numFmtId="0" fontId="196" fillId="0" borderId="10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97" fillId="0" borderId="106" applyNumberFormat="0" applyFill="0" applyAlignment="0" applyProtection="0">
      <alignment vertical="center"/>
    </xf>
    <xf numFmtId="0" fontId="197" fillId="0" borderId="106" applyNumberFormat="0" applyFill="0" applyAlignment="0" applyProtection="0">
      <alignment vertical="center"/>
    </xf>
    <xf numFmtId="0" fontId="197" fillId="0" borderId="106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97" fillId="0" borderId="110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97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198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199" fillId="61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98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99" fillId="22" borderId="12" applyNumberFormat="0" applyAlignment="0" applyProtection="0">
      <alignment vertical="center"/>
    </xf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6" fillId="0" borderId="0" applyFont="0" applyFill="0" applyBorder="0" applyAlignment="0" applyProtection="0"/>
    <xf numFmtId="223" fontId="4" fillId="0" borderId="0" applyFont="0" applyFill="0" applyBorder="0" applyAlignment="0" applyProtection="0"/>
    <xf numFmtId="217" fontId="64" fillId="24" borderId="0" applyFill="0" applyBorder="0" applyProtection="0">
      <alignment horizontal="right"/>
    </xf>
    <xf numFmtId="0" fontId="100" fillId="0" borderId="0">
      <alignment vertical="center"/>
    </xf>
    <xf numFmtId="0" fontId="173" fillId="0" borderId="0">
      <alignment vertical="center"/>
    </xf>
    <xf numFmtId="0" fontId="100" fillId="0" borderId="0">
      <alignment vertical="center"/>
    </xf>
    <xf numFmtId="42" fontId="16" fillId="0" borderId="0" applyFont="0" applyFill="0" applyBorder="0" applyAlignment="0" applyProtection="0"/>
    <xf numFmtId="23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2" fontId="16" fillId="0" borderId="0" applyFont="0" applyFill="0" applyBorder="0" applyAlignment="0" applyProtection="0"/>
    <xf numFmtId="230" fontId="4" fillId="0" borderId="0" applyFont="0" applyFill="0" applyBorder="0" applyAlignment="0" applyProtection="0"/>
    <xf numFmtId="214" fontId="64" fillId="0" borderId="0">
      <protection locked="0"/>
    </xf>
    <xf numFmtId="0" fontId="16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33" fillId="0" borderId="0"/>
    <xf numFmtId="0" fontId="33" fillId="0" borderId="0"/>
    <xf numFmtId="0" fontId="184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84" fillId="0" borderId="0">
      <alignment vertical="center"/>
    </xf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>
      <alignment vertical="center"/>
    </xf>
    <xf numFmtId="0" fontId="107" fillId="0" borderId="0"/>
    <xf numFmtId="0" fontId="16" fillId="0" borderId="0"/>
    <xf numFmtId="0" fontId="85" fillId="0" borderId="0"/>
    <xf numFmtId="0" fontId="138" fillId="0" borderId="0"/>
    <xf numFmtId="0" fontId="138" fillId="0" borderId="0"/>
    <xf numFmtId="0" fontId="16" fillId="0" borderId="0"/>
    <xf numFmtId="0" fontId="85" fillId="0" borderId="0"/>
    <xf numFmtId="0" fontId="107" fillId="0" borderId="0"/>
    <xf numFmtId="0" fontId="85" fillId="0" borderId="0"/>
    <xf numFmtId="0" fontId="85" fillId="0" borderId="0"/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4" fillId="0" borderId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5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5" fillId="0" borderId="0"/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>
      <alignment vertical="center"/>
    </xf>
    <xf numFmtId="0" fontId="16" fillId="0" borderId="0"/>
    <xf numFmtId="0" fontId="3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33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4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4" fillId="0" borderId="0"/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>
      <alignment vertical="center"/>
    </xf>
    <xf numFmtId="0" fontId="1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>
      <alignment vertical="center"/>
    </xf>
    <xf numFmtId="0" fontId="16" fillId="0" borderId="0"/>
    <xf numFmtId="0" fontId="4" fillId="0" borderId="0"/>
    <xf numFmtId="0" fontId="4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4" fillId="0" borderId="0"/>
    <xf numFmtId="0" fontId="3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>
      <alignment vertical="center"/>
    </xf>
    <xf numFmtId="0" fontId="4" fillId="0" borderId="0"/>
    <xf numFmtId="0" fontId="4" fillId="0" borderId="0"/>
    <xf numFmtId="0" fontId="4" fillId="0" borderId="0"/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4" fillId="0" borderId="0" applyProtection="0"/>
    <xf numFmtId="0" fontId="4" fillId="0" borderId="0"/>
    <xf numFmtId="0" fontId="3" fillId="0" borderId="0">
      <alignment vertical="center"/>
    </xf>
    <xf numFmtId="0" fontId="4" fillId="0" borderId="0" applyProtection="0"/>
    <xf numFmtId="0" fontId="3" fillId="0" borderId="0">
      <alignment vertical="center"/>
    </xf>
    <xf numFmtId="0" fontId="184" fillId="0" borderId="0">
      <alignment vertical="center"/>
    </xf>
    <xf numFmtId="0" fontId="4" fillId="0" borderId="0" applyProtection="0"/>
    <xf numFmtId="0" fontId="3" fillId="0" borderId="0">
      <alignment vertical="center"/>
    </xf>
    <xf numFmtId="0" fontId="3" fillId="0" borderId="0">
      <alignment vertical="center"/>
    </xf>
    <xf numFmtId="0" fontId="4" fillId="0" borderId="0"/>
    <xf numFmtId="0" fontId="4" fillId="0" borderId="0" applyProtection="0"/>
    <xf numFmtId="0" fontId="3" fillId="0" borderId="0">
      <alignment vertical="center"/>
    </xf>
    <xf numFmtId="0" fontId="4" fillId="0" borderId="0" applyProtection="0"/>
    <xf numFmtId="0" fontId="184" fillId="0" borderId="0">
      <alignment vertical="center"/>
    </xf>
    <xf numFmtId="0" fontId="4" fillId="0" borderId="0" applyProtection="0"/>
    <xf numFmtId="0" fontId="184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2" fillId="0" borderId="0">
      <alignment vertical="center"/>
    </xf>
    <xf numFmtId="0" fontId="16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33" fillId="0" borderId="0"/>
    <xf numFmtId="0" fontId="16" fillId="0" borderId="0"/>
    <xf numFmtId="0" fontId="16" fillId="0" borderId="0"/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84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3" fillId="0" borderId="0">
      <alignment vertical="center"/>
    </xf>
    <xf numFmtId="0" fontId="16" fillId="0" borderId="0">
      <alignment vertical="center"/>
    </xf>
    <xf numFmtId="0" fontId="184" fillId="0" borderId="0">
      <alignment vertical="center"/>
    </xf>
    <xf numFmtId="0" fontId="4" fillId="0" borderId="0"/>
    <xf numFmtId="0" fontId="3" fillId="0" borderId="0">
      <alignment vertical="center"/>
    </xf>
    <xf numFmtId="0" fontId="104" fillId="0" borderId="0" applyNumberFormat="0" applyFill="0" applyBorder="0" applyAlignment="0" applyProtection="0">
      <alignment vertical="top"/>
      <protection locked="0"/>
    </xf>
    <xf numFmtId="215" fontId="64" fillId="0" borderId="0">
      <protection locked="0"/>
    </xf>
    <xf numFmtId="0" fontId="2" fillId="0" borderId="0">
      <alignment vertical="center"/>
    </xf>
    <xf numFmtId="216" fontId="64" fillId="0" borderId="0">
      <protection locked="0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2" fillId="0" borderId="111"/>
    <xf numFmtId="0" fontId="182" fillId="0" borderId="111"/>
    <xf numFmtId="0" fontId="182" fillId="0" borderId="111"/>
    <xf numFmtId="0" fontId="182" fillId="0" borderId="111"/>
    <xf numFmtId="0" fontId="182" fillId="0" borderId="111"/>
    <xf numFmtId="0" fontId="32" fillId="0" borderId="111"/>
    <xf numFmtId="0" fontId="32" fillId="0" borderId="111"/>
    <xf numFmtId="0" fontId="32" fillId="0" borderId="111"/>
    <xf numFmtId="0" fontId="32" fillId="0" borderId="111"/>
    <xf numFmtId="0" fontId="32" fillId="0" borderId="111"/>
    <xf numFmtId="0" fontId="32" fillId="0" borderId="111"/>
    <xf numFmtId="0" fontId="32" fillId="0" borderId="111"/>
    <xf numFmtId="0" fontId="32" fillId="0" borderId="111"/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2" fillId="0" borderId="0">
      <alignment vertical="center"/>
    </xf>
    <xf numFmtId="0" fontId="182" fillId="0" borderId="111"/>
    <xf numFmtId="0" fontId="32" fillId="0" borderId="111"/>
    <xf numFmtId="0" fontId="32" fillId="0" borderId="111"/>
    <xf numFmtId="0" fontId="32" fillId="0" borderId="111"/>
    <xf numFmtId="0" fontId="182" fillId="0" borderId="111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94" fillId="0" borderId="0" applyNumberFormat="0" applyFill="0" applyBorder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84" fillId="0" borderId="0">
      <alignment vertical="center"/>
    </xf>
    <xf numFmtId="0" fontId="184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41" fontId="205" fillId="0" borderId="0" applyFont="0" applyFill="0" applyBorder="0" applyAlignment="0" applyProtection="0"/>
    <xf numFmtId="0" fontId="3" fillId="12" borderId="0" applyNumberFormat="0" applyBorder="0" applyAlignment="0" applyProtection="0">
      <alignment vertical="center"/>
    </xf>
    <xf numFmtId="0" fontId="111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205" fillId="0" borderId="0"/>
    <xf numFmtId="0" fontId="205" fillId="0" borderId="0"/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09" fillId="22" borderId="1" applyNumberFormat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4" fillId="10" borderId="11" applyNumberFormat="0" applyFont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41" fontId="205" fillId="0" borderId="0" applyFont="0" applyFill="0" applyBorder="0" applyAlignment="0" applyProtection="0"/>
    <xf numFmtId="0" fontId="111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205" fillId="0" borderId="0"/>
    <xf numFmtId="0" fontId="205" fillId="0" borderId="0"/>
    <xf numFmtId="0" fontId="43" fillId="9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0" fillId="13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23" borderId="2" applyNumberFormat="0" applyAlignment="0" applyProtection="0">
      <alignment vertical="center"/>
    </xf>
    <xf numFmtId="41" fontId="205" fillId="0" borderId="0" applyFont="0" applyFill="0" applyBorder="0" applyAlignment="0" applyProtection="0"/>
    <xf numFmtId="0" fontId="111" fillId="0" borderId="9" applyNumberFormat="0" applyFill="0" applyAlignment="0" applyProtection="0">
      <alignment vertical="center"/>
    </xf>
    <xf numFmtId="0" fontId="50" fillId="0" borderId="14" applyNumberFormat="0" applyFill="0" applyAlignment="0" applyProtection="0">
      <alignment vertical="center"/>
    </xf>
    <xf numFmtId="0" fontId="51" fillId="7" borderId="1" applyNumberFormat="0" applyAlignment="0" applyProtection="0">
      <alignment vertical="center"/>
    </xf>
    <xf numFmtId="0" fontId="94" fillId="0" borderId="0" applyNumberFormat="0" applyFill="0" applyBorder="0" applyAlignment="0" applyProtection="0">
      <alignment vertical="center"/>
    </xf>
    <xf numFmtId="0" fontId="112" fillId="0" borderId="5" applyNumberFormat="0" applyFill="0" applyAlignment="0" applyProtection="0">
      <alignment vertical="center"/>
    </xf>
    <xf numFmtId="0" fontId="113" fillId="0" borderId="6" applyNumberFormat="0" applyFill="0" applyAlignment="0" applyProtection="0">
      <alignment vertical="center"/>
    </xf>
    <xf numFmtId="0" fontId="114" fillId="0" borderId="110" applyNumberFormat="0" applyFill="0" applyAlignment="0" applyProtection="0">
      <alignment vertical="center"/>
    </xf>
    <xf numFmtId="0" fontId="114" fillId="0" borderId="0" applyNumberFormat="0" applyFill="0" applyBorder="0" applyAlignment="0" applyProtection="0">
      <alignment vertical="center"/>
    </xf>
    <xf numFmtId="0" fontId="56" fillId="4" borderId="0" applyNumberFormat="0" applyBorder="0" applyAlignment="0" applyProtection="0">
      <alignment vertical="center"/>
    </xf>
    <xf numFmtId="0" fontId="57" fillId="22" borderId="12" applyNumberFormat="0" applyAlignment="0" applyProtection="0">
      <alignment vertical="center"/>
    </xf>
    <xf numFmtId="0" fontId="205" fillId="0" borderId="0"/>
    <xf numFmtId="0" fontId="2" fillId="0" borderId="0">
      <alignment vertical="center"/>
    </xf>
    <xf numFmtId="0" fontId="2" fillId="0" borderId="0">
      <alignment vertical="center"/>
    </xf>
    <xf numFmtId="0" fontId="32" fillId="0" borderId="111"/>
    <xf numFmtId="0" fontId="182" fillId="0" borderId="111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41" fontId="2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4" fillId="0" borderId="0" applyProtection="0"/>
    <xf numFmtId="0" fontId="153" fillId="0" borderId="0" applyNumberFormat="0" applyFill="0" applyBorder="0" applyAlignment="0" applyProtection="0"/>
    <xf numFmtId="0" fontId="149" fillId="7" borderId="1" applyNumberFormat="0" applyAlignment="0" applyProtection="0"/>
    <xf numFmtId="0" fontId="94" fillId="0" borderId="0" applyNumberFormat="0" applyFill="0" applyBorder="0" applyAlignment="0" applyProtection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32" fillId="0" borderId="116"/>
    <xf numFmtId="0" fontId="32" fillId="0" borderId="116"/>
    <xf numFmtId="0" fontId="32" fillId="0" borderId="116"/>
    <xf numFmtId="0" fontId="32" fillId="0" borderId="116"/>
    <xf numFmtId="0" fontId="182" fillId="0" borderId="116"/>
    <xf numFmtId="0" fontId="182" fillId="0" borderId="116"/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2" fillId="0" borderId="116"/>
    <xf numFmtId="0" fontId="32" fillId="0" borderId="116"/>
    <xf numFmtId="0" fontId="32" fillId="0" borderId="116"/>
    <xf numFmtId="0" fontId="32" fillId="0" borderId="116"/>
    <xf numFmtId="0" fontId="32" fillId="0" borderId="116"/>
    <xf numFmtId="0" fontId="32" fillId="0" borderId="116"/>
    <xf numFmtId="0" fontId="32" fillId="0" borderId="116"/>
    <xf numFmtId="0" fontId="32" fillId="0" borderId="116"/>
    <xf numFmtId="0" fontId="182" fillId="0" borderId="116"/>
    <xf numFmtId="0" fontId="182" fillId="0" borderId="116"/>
    <xf numFmtId="0" fontId="32" fillId="0" borderId="116"/>
    <xf numFmtId="0" fontId="182" fillId="0" borderId="116"/>
    <xf numFmtId="0" fontId="114" fillId="0" borderId="115" applyNumberFormat="0" applyFill="0" applyAlignment="0" applyProtection="0">
      <alignment vertical="center"/>
    </xf>
    <xf numFmtId="0" fontId="148" fillId="0" borderId="115" applyNumberFormat="0" applyFill="0" applyAlignment="0" applyProtection="0"/>
    <xf numFmtId="0" fontId="32" fillId="0" borderId="116"/>
    <xf numFmtId="0" fontId="182" fillId="0" borderId="116"/>
    <xf numFmtId="41" fontId="16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/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38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84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55" fillId="0" borderId="117" applyNumberFormat="0" applyFill="0" applyAlignment="0" applyProtection="0">
      <alignment vertical="center"/>
    </xf>
    <xf numFmtId="0" fontId="97" fillId="0" borderId="115" applyNumberFormat="0" applyFill="0" applyAlignment="0" applyProtection="0">
      <alignment vertical="center"/>
    </xf>
    <xf numFmtId="0" fontId="114" fillId="0" borderId="115" applyNumberFormat="0" applyFill="0" applyAlignment="0" applyProtection="0">
      <alignment vertical="center"/>
    </xf>
    <xf numFmtId="0" fontId="134" fillId="0" borderId="115" applyNumberFormat="0" applyFill="0" applyAlignment="0" applyProtection="0">
      <alignment vertical="center"/>
    </xf>
    <xf numFmtId="0" fontId="97" fillId="0" borderId="115" applyNumberFormat="0" applyFill="0" applyAlignment="0" applyProtection="0">
      <alignment vertical="center"/>
    </xf>
    <xf numFmtId="0" fontId="97" fillId="0" borderId="115" applyNumberFormat="0" applyFill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32" fillId="0" borderId="116"/>
    <xf numFmtId="0" fontId="32" fillId="0" borderId="116"/>
    <xf numFmtId="0" fontId="32" fillId="0" borderId="116"/>
    <xf numFmtId="0" fontId="32" fillId="0" borderId="116"/>
    <xf numFmtId="0" fontId="182" fillId="0" borderId="116"/>
    <xf numFmtId="0" fontId="182" fillId="0" borderId="116"/>
    <xf numFmtId="0" fontId="32" fillId="0" borderId="116"/>
    <xf numFmtId="0" fontId="182" fillId="0" borderId="116"/>
    <xf numFmtId="0" fontId="182" fillId="0" borderId="116"/>
    <xf numFmtId="0" fontId="32" fillId="0" borderId="116"/>
    <xf numFmtId="0" fontId="32" fillId="0" borderId="116"/>
    <xf numFmtId="0" fontId="32" fillId="0" borderId="116"/>
    <xf numFmtId="0" fontId="182" fillId="0" borderId="116"/>
    <xf numFmtId="0" fontId="182" fillId="0" borderId="116"/>
    <xf numFmtId="0" fontId="32" fillId="0" borderId="116"/>
    <xf numFmtId="0" fontId="182" fillId="0" borderId="116"/>
    <xf numFmtId="0" fontId="32" fillId="0" borderId="116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41" fontId="107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64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84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3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1" fontId="64" fillId="0" borderId="0" applyFont="0" applyFill="0" applyBorder="0" applyAlignment="0" applyProtection="0"/>
    <xf numFmtId="41" fontId="64" fillId="0" borderId="0" applyFont="0" applyFill="0" applyBorder="0" applyAlignment="0" applyProtection="0"/>
    <xf numFmtId="41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205" fillId="0" borderId="0" applyFont="0" applyFill="0" applyBorder="0" applyAlignment="0" applyProtection="0"/>
    <xf numFmtId="41" fontId="205" fillId="0" borderId="0" applyFont="0" applyFill="0" applyBorder="0" applyAlignment="0" applyProtection="0"/>
    <xf numFmtId="41" fontId="205" fillId="0" borderId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82" fillId="0" borderId="116"/>
    <xf numFmtId="0" fontId="32" fillId="0" borderId="116"/>
    <xf numFmtId="0" fontId="32" fillId="0" borderId="116"/>
    <xf numFmtId="0" fontId="32" fillId="0" borderId="116"/>
    <xf numFmtId="0" fontId="182" fillId="0" borderId="116"/>
    <xf numFmtId="0" fontId="32" fillId="0" borderId="116"/>
    <xf numFmtId="0" fontId="182" fillId="0" borderId="116"/>
    <xf numFmtId="0" fontId="239" fillId="0" borderId="0" applyNumberFormat="0" applyFill="0" applyBorder="0" applyAlignment="0" applyProtection="0"/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  <xf numFmtId="0" fontId="223" fillId="0" borderId="0">
      <alignment vertical="center"/>
    </xf>
  </cellStyleXfs>
  <cellXfs count="1541">
    <xf numFmtId="0" fontId="0" fillId="0" borderId="0" xfId="0"/>
    <xf numFmtId="0" fontId="0" fillId="24" borderId="0" xfId="0" applyFill="1" applyBorder="1" applyAlignment="1">
      <alignment horizontal="center" vertical="center"/>
    </xf>
    <xf numFmtId="1" fontId="9" fillId="24" borderId="0" xfId="0" applyNumberFormat="1" applyFont="1" applyFill="1" applyAlignment="1">
      <alignment horizontal="right" vertical="center"/>
    </xf>
    <xf numFmtId="1" fontId="9" fillId="24" borderId="0" xfId="0" applyNumberFormat="1" applyFont="1" applyFill="1" applyAlignment="1">
      <alignment horizontal="left" vertical="center"/>
    </xf>
    <xf numFmtId="0" fontId="14" fillId="24" borderId="0" xfId="0" applyFont="1" applyFill="1" applyBorder="1" applyAlignment="1">
      <alignment horizontal="center" vertical="center"/>
    </xf>
    <xf numFmtId="0" fontId="13" fillId="24" borderId="0" xfId="0" applyFont="1" applyFill="1" applyBorder="1" applyAlignment="1">
      <alignment horizontal="center" vertical="center"/>
    </xf>
    <xf numFmtId="0" fontId="9" fillId="24" borderId="0" xfId="0" applyNumberFormat="1" applyFont="1" applyFill="1" applyBorder="1" applyAlignment="1">
      <alignment horizontal="left" vertical="center"/>
    </xf>
    <xf numFmtId="0" fontId="9" fillId="24" borderId="0" xfId="0" applyFont="1" applyFill="1" applyBorder="1" applyAlignment="1">
      <alignment horizontal="center" vertical="center"/>
    </xf>
    <xf numFmtId="0" fontId="9" fillId="24" borderId="21" xfId="0" applyFont="1" applyFill="1" applyBorder="1" applyAlignment="1">
      <alignment horizontal="center" vertical="center"/>
    </xf>
    <xf numFmtId="0" fontId="9" fillId="24" borderId="22" xfId="0" applyFont="1" applyFill="1" applyBorder="1" applyAlignment="1">
      <alignment horizontal="center" vertical="center"/>
    </xf>
    <xf numFmtId="0" fontId="9" fillId="24" borderId="23" xfId="0" applyFont="1" applyFill="1" applyBorder="1" applyAlignment="1">
      <alignment horizontal="center" vertical="center"/>
    </xf>
    <xf numFmtId="0" fontId="9" fillId="24" borderId="24" xfId="0" applyFont="1" applyFill="1" applyBorder="1" applyAlignment="1">
      <alignment horizontal="center" vertical="center"/>
    </xf>
    <xf numFmtId="0" fontId="9" fillId="24" borderId="25" xfId="0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center" vertical="center"/>
    </xf>
    <xf numFmtId="0" fontId="9" fillId="24" borderId="27" xfId="0" applyFont="1" applyFill="1" applyBorder="1" applyAlignment="1">
      <alignment horizontal="center" vertical="center"/>
    </xf>
    <xf numFmtId="184" fontId="9" fillId="24" borderId="0" xfId="0" applyNumberFormat="1" applyFont="1" applyFill="1" applyBorder="1" applyAlignment="1">
      <alignment horizontal="right" vertical="center"/>
    </xf>
    <xf numFmtId="188" fontId="9" fillId="24" borderId="0" xfId="0" applyNumberFormat="1" applyFont="1" applyFill="1" applyBorder="1" applyAlignment="1">
      <alignment horizontal="right" vertical="center"/>
    </xf>
    <xf numFmtId="0" fontId="15" fillId="24" borderId="0" xfId="0" applyFont="1" applyFill="1" applyBorder="1" applyAlignment="1">
      <alignment horizontal="left" vertical="center"/>
    </xf>
    <xf numFmtId="184" fontId="9" fillId="24" borderId="0" xfId="0" applyNumberFormat="1" applyFont="1" applyFill="1" applyAlignment="1">
      <alignment horizontal="right" vertical="center"/>
    </xf>
    <xf numFmtId="188" fontId="9" fillId="24" borderId="0" xfId="0" applyNumberFormat="1" applyFont="1" applyFill="1" applyAlignment="1">
      <alignment horizontal="right" vertical="center"/>
    </xf>
    <xf numFmtId="0" fontId="9" fillId="24" borderId="0" xfId="0" applyFont="1" applyFill="1" applyAlignment="1">
      <alignment horizontal="center" vertical="center"/>
    </xf>
    <xf numFmtId="0" fontId="6" fillId="24" borderId="0" xfId="0" applyFont="1" applyFill="1" applyBorder="1" applyAlignment="1">
      <alignment horizontal="center" vertical="center"/>
    </xf>
    <xf numFmtId="0" fontId="13" fillId="24" borderId="0" xfId="0" applyFont="1" applyFill="1" applyAlignment="1">
      <alignment horizontal="center" vertical="center"/>
    </xf>
    <xf numFmtId="0" fontId="9" fillId="24" borderId="28" xfId="0" applyFont="1" applyFill="1" applyBorder="1" applyAlignment="1">
      <alignment horizontal="center" vertical="center"/>
    </xf>
    <xf numFmtId="0" fontId="9" fillId="24" borderId="29" xfId="0" applyFont="1" applyFill="1" applyBorder="1" applyAlignment="1">
      <alignment horizontal="center" vertical="center"/>
    </xf>
    <xf numFmtId="0" fontId="9" fillId="24" borderId="30" xfId="0" applyFont="1" applyFill="1" applyBorder="1" applyAlignment="1">
      <alignment horizontal="center" vertical="center"/>
    </xf>
    <xf numFmtId="184" fontId="9" fillId="24" borderId="31" xfId="0" applyNumberFormat="1" applyFont="1" applyFill="1" applyBorder="1" applyAlignment="1">
      <alignment horizontal="right" vertical="center"/>
    </xf>
    <xf numFmtId="184" fontId="11" fillId="24" borderId="0" xfId="0" applyNumberFormat="1" applyFont="1" applyFill="1" applyBorder="1" applyAlignment="1">
      <alignment horizontal="right" vertical="center"/>
    </xf>
    <xf numFmtId="0" fontId="11" fillId="24" borderId="0" xfId="0" applyFont="1" applyFill="1" applyBorder="1" applyAlignment="1">
      <alignment horizontal="center" vertical="center"/>
    </xf>
    <xf numFmtId="181" fontId="9" fillId="24" borderId="0" xfId="0" applyNumberFormat="1" applyFont="1" applyFill="1" applyBorder="1" applyAlignment="1">
      <alignment horizontal="center" vertical="center"/>
    </xf>
    <xf numFmtId="179" fontId="9" fillId="24" borderId="0" xfId="0" applyNumberFormat="1" applyFont="1" applyFill="1" applyBorder="1" applyAlignment="1">
      <alignment horizontal="center" vertical="center"/>
    </xf>
    <xf numFmtId="179" fontId="9" fillId="24" borderId="0" xfId="0" applyNumberFormat="1" applyFont="1" applyFill="1" applyAlignment="1">
      <alignment horizontal="center" vertical="center"/>
    </xf>
    <xf numFmtId="0" fontId="14" fillId="24" borderId="0" xfId="0" applyFont="1" applyFill="1" applyAlignment="1">
      <alignment horizontal="center" vertical="center"/>
    </xf>
    <xf numFmtId="0" fontId="9" fillId="24" borderId="32" xfId="0" applyFont="1" applyFill="1" applyBorder="1" applyAlignment="1">
      <alignment horizontal="center" vertical="center"/>
    </xf>
    <xf numFmtId="0" fontId="9" fillId="24" borderId="33" xfId="0" applyFont="1" applyFill="1" applyBorder="1" applyAlignment="1">
      <alignment horizontal="center" vertical="center"/>
    </xf>
    <xf numFmtId="181" fontId="9" fillId="24" borderId="10" xfId="0" applyNumberFormat="1" applyFont="1" applyFill="1" applyBorder="1" applyAlignment="1">
      <alignment horizontal="center" vertical="center"/>
    </xf>
    <xf numFmtId="181" fontId="15" fillId="24" borderId="0" xfId="0" applyNumberFormat="1" applyFont="1" applyFill="1" applyAlignment="1">
      <alignment horizontal="center" vertical="center"/>
    </xf>
    <xf numFmtId="179" fontId="15" fillId="24" borderId="0" xfId="0" applyNumberFormat="1" applyFont="1" applyFill="1" applyAlignment="1">
      <alignment horizontal="center" vertical="center"/>
    </xf>
    <xf numFmtId="0" fontId="15" fillId="24" borderId="0" xfId="0" applyFont="1" applyFill="1" applyBorder="1" applyAlignment="1">
      <alignment horizontal="center" vertical="center"/>
    </xf>
    <xf numFmtId="181" fontId="9" fillId="24" borderId="0" xfId="0" applyNumberFormat="1" applyFont="1" applyFill="1" applyAlignment="1">
      <alignment horizontal="center" vertical="center"/>
    </xf>
    <xf numFmtId="181" fontId="0" fillId="24" borderId="0" xfId="0" applyNumberFormat="1" applyFill="1" applyAlignment="1">
      <alignment horizontal="center" vertical="center"/>
    </xf>
    <xf numFmtId="179" fontId="0" fillId="24" borderId="0" xfId="0" applyNumberFormat="1" applyFill="1" applyAlignment="1">
      <alignment horizontal="center" vertical="center"/>
    </xf>
    <xf numFmtId="0" fontId="10" fillId="24" borderId="0" xfId="0" applyFont="1" applyFill="1" applyAlignment="1">
      <alignment horizontal="center" vertical="center"/>
    </xf>
    <xf numFmtId="179" fontId="9" fillId="24" borderId="34" xfId="1246" applyNumberFormat="1" applyFont="1" applyFill="1" applyBorder="1" applyAlignment="1">
      <alignment horizontal="center" vertical="center"/>
    </xf>
    <xf numFmtId="181" fontId="9" fillId="24" borderId="35" xfId="1246" applyNumberFormat="1" applyFont="1" applyFill="1" applyBorder="1" applyAlignment="1">
      <alignment horizontal="center" vertical="center"/>
    </xf>
    <xf numFmtId="181" fontId="9" fillId="24" borderId="0" xfId="1246" applyNumberFormat="1" applyFont="1" applyFill="1" applyBorder="1" applyAlignment="1">
      <alignment horizontal="center" vertical="center"/>
    </xf>
    <xf numFmtId="181" fontId="9" fillId="24" borderId="36" xfId="1246" applyNumberFormat="1" applyFont="1" applyFill="1" applyBorder="1" applyAlignment="1">
      <alignment horizontal="center" vertical="center"/>
    </xf>
    <xf numFmtId="179" fontId="9" fillId="24" borderId="35" xfId="1246" applyNumberFormat="1" applyFont="1" applyFill="1" applyBorder="1" applyAlignment="1">
      <alignment horizontal="center" vertical="center"/>
    </xf>
    <xf numFmtId="181" fontId="9" fillId="24" borderId="37" xfId="1246" applyNumberFormat="1" applyFont="1" applyFill="1" applyBorder="1" applyAlignment="1">
      <alignment horizontal="center" vertical="center"/>
    </xf>
    <xf numFmtId="179" fontId="9" fillId="24" borderId="38" xfId="1246" applyNumberFormat="1" applyFont="1" applyFill="1" applyBorder="1" applyAlignment="1">
      <alignment horizontal="center" vertical="center"/>
    </xf>
    <xf numFmtId="181" fontId="9" fillId="24" borderId="39" xfId="1246" applyNumberFormat="1" applyFont="1" applyFill="1" applyBorder="1" applyAlignment="1">
      <alignment horizontal="center" vertical="center"/>
    </xf>
    <xf numFmtId="181" fontId="9" fillId="24" borderId="35" xfId="1246" applyNumberFormat="1" applyFont="1" applyFill="1" applyBorder="1" applyAlignment="1">
      <alignment horizontal="center" vertical="center" wrapText="1"/>
    </xf>
    <xf numFmtId="179" fontId="9" fillId="24" borderId="22" xfId="1246" applyNumberFormat="1" applyFont="1" applyFill="1" applyBorder="1" applyAlignment="1">
      <alignment horizontal="center" vertical="center"/>
    </xf>
    <xf numFmtId="179" fontId="9" fillId="24" borderId="40" xfId="1246" applyNumberFormat="1" applyFont="1" applyFill="1" applyBorder="1" applyAlignment="1">
      <alignment horizontal="center" vertical="center"/>
    </xf>
    <xf numFmtId="181" fontId="9" fillId="24" borderId="31" xfId="1246" applyNumberFormat="1" applyFont="1" applyFill="1" applyBorder="1" applyAlignment="1">
      <alignment horizontal="center" vertical="center"/>
    </xf>
    <xf numFmtId="179" fontId="9" fillId="24" borderId="41" xfId="1246" applyNumberFormat="1" applyFont="1" applyFill="1" applyBorder="1" applyAlignment="1">
      <alignment horizontal="center" vertical="center"/>
    </xf>
    <xf numFmtId="179" fontId="9" fillId="24" borderId="42" xfId="1246" applyNumberFormat="1" applyFont="1" applyFill="1" applyBorder="1" applyAlignment="1">
      <alignment horizontal="center" vertical="center"/>
    </xf>
    <xf numFmtId="0" fontId="9" fillId="24" borderId="43" xfId="0" applyFont="1" applyFill="1" applyBorder="1" applyAlignment="1">
      <alignment horizontal="center" vertical="center"/>
    </xf>
    <xf numFmtId="179" fontId="9" fillId="24" borderId="44" xfId="1246" applyNumberFormat="1" applyFont="1" applyFill="1" applyBorder="1" applyAlignment="1">
      <alignment horizontal="center" vertical="center"/>
    </xf>
    <xf numFmtId="181" fontId="9" fillId="24" borderId="27" xfId="1246" applyNumberFormat="1" applyFont="1" applyFill="1" applyBorder="1" applyAlignment="1">
      <alignment horizontal="center" vertical="center"/>
    </xf>
    <xf numFmtId="179" fontId="9" fillId="24" borderId="27" xfId="1246" applyNumberFormat="1" applyFont="1" applyFill="1" applyBorder="1" applyAlignment="1">
      <alignment horizontal="center" vertical="center"/>
    </xf>
    <xf numFmtId="181" fontId="9" fillId="24" borderId="32" xfId="0" quotePrefix="1" applyNumberFormat="1" applyFont="1" applyFill="1" applyBorder="1" applyAlignment="1">
      <alignment horizontal="center" vertical="center"/>
    </xf>
    <xf numFmtId="181" fontId="11" fillId="24" borderId="32" xfId="0" quotePrefix="1" applyNumberFormat="1" applyFont="1" applyFill="1" applyBorder="1" applyAlignment="1">
      <alignment horizontal="center" vertical="center"/>
    </xf>
    <xf numFmtId="181" fontId="9" fillId="24" borderId="32" xfId="0" applyNumberFormat="1" applyFont="1" applyFill="1" applyBorder="1" applyAlignment="1">
      <alignment horizontal="center" vertical="center"/>
    </xf>
    <xf numFmtId="179" fontId="15" fillId="24" borderId="0" xfId="0" applyNumberFormat="1" applyFont="1" applyFill="1" applyAlignment="1">
      <alignment horizontal="left" vertical="center"/>
    </xf>
    <xf numFmtId="0" fontId="15" fillId="24" borderId="0" xfId="0" applyFont="1" applyFill="1" applyAlignment="1">
      <alignment horizontal="center" vertical="center"/>
    </xf>
    <xf numFmtId="179" fontId="10" fillId="24" borderId="0" xfId="0" applyNumberFormat="1" applyFont="1" applyFill="1" applyAlignment="1">
      <alignment horizontal="center" vertical="center"/>
    </xf>
    <xf numFmtId="179" fontId="10" fillId="24" borderId="0" xfId="0" applyNumberFormat="1" applyFont="1" applyFill="1" applyBorder="1" applyAlignment="1">
      <alignment horizontal="center" vertical="center"/>
    </xf>
    <xf numFmtId="181" fontId="9" fillId="24" borderId="42" xfId="1246" applyNumberFormat="1" applyFont="1" applyFill="1" applyBorder="1" applyAlignment="1">
      <alignment horizontal="center" vertical="center"/>
    </xf>
    <xf numFmtId="179" fontId="9" fillId="24" borderId="39" xfId="1246" applyNumberFormat="1" applyFont="1" applyFill="1" applyBorder="1" applyAlignment="1">
      <alignment horizontal="center" vertical="center"/>
    </xf>
    <xf numFmtId="179" fontId="9" fillId="24" borderId="45" xfId="1246" applyNumberFormat="1" applyFont="1" applyFill="1" applyBorder="1" applyAlignment="1">
      <alignment horizontal="center" vertical="center"/>
    </xf>
    <xf numFmtId="179" fontId="9" fillId="24" borderId="46" xfId="1246" applyNumberFormat="1" applyFont="1" applyFill="1" applyBorder="1" applyAlignment="1">
      <alignment horizontal="center" vertical="center"/>
    </xf>
    <xf numFmtId="188" fontId="9" fillId="24" borderId="32" xfId="0" applyNumberFormat="1" applyFont="1" applyFill="1" applyBorder="1" applyAlignment="1">
      <alignment horizontal="right" vertical="center"/>
    </xf>
    <xf numFmtId="184" fontId="9" fillId="24" borderId="0" xfId="0" applyNumberFormat="1" applyFont="1" applyFill="1" applyBorder="1" applyAlignment="1">
      <alignment horizontal="center" vertical="center"/>
    </xf>
    <xf numFmtId="181" fontId="9" fillId="24" borderId="31" xfId="0" quotePrefix="1" applyNumberFormat="1" applyFont="1" applyFill="1" applyBorder="1" applyAlignment="1">
      <alignment horizontal="center" vertical="center"/>
    </xf>
    <xf numFmtId="181" fontId="11" fillId="24" borderId="31" xfId="0" quotePrefix="1" applyNumberFormat="1" applyFont="1" applyFill="1" applyBorder="1" applyAlignment="1">
      <alignment horizontal="center" vertical="center"/>
    </xf>
    <xf numFmtId="184" fontId="11" fillId="24" borderId="0" xfId="0" applyNumberFormat="1" applyFont="1" applyFill="1" applyBorder="1" applyAlignment="1">
      <alignment horizontal="center" vertical="center"/>
    </xf>
    <xf numFmtId="181" fontId="9" fillId="24" borderId="0" xfId="0" applyNumberFormat="1" applyFont="1" applyFill="1" applyBorder="1" applyAlignment="1">
      <alignment horizontal="left" vertical="center"/>
    </xf>
    <xf numFmtId="181" fontId="9" fillId="24" borderId="10" xfId="0" applyNumberFormat="1" applyFont="1" applyFill="1" applyBorder="1" applyAlignment="1">
      <alignment horizontal="left" vertical="center"/>
    </xf>
    <xf numFmtId="177" fontId="9" fillId="0" borderId="0" xfId="1088" applyFont="1"/>
    <xf numFmtId="177" fontId="11" fillId="0" borderId="0" xfId="1088" applyFont="1" applyAlignment="1">
      <alignment vertical="center"/>
    </xf>
    <xf numFmtId="190" fontId="9" fillId="0" borderId="0" xfId="1088" applyNumberFormat="1" applyFont="1" applyAlignment="1">
      <alignment vertical="center"/>
    </xf>
    <xf numFmtId="177" fontId="11" fillId="24" borderId="31" xfId="1088" applyFont="1" applyFill="1" applyBorder="1" applyAlignment="1">
      <alignment vertical="center"/>
    </xf>
    <xf numFmtId="190" fontId="11" fillId="24" borderId="0" xfId="1088" applyNumberFormat="1" applyFont="1" applyFill="1" applyBorder="1" applyAlignment="1">
      <alignment vertical="center"/>
    </xf>
    <xf numFmtId="177" fontId="11" fillId="24" borderId="0" xfId="1088" applyFont="1" applyFill="1" applyBorder="1" applyAlignment="1">
      <alignment vertical="center"/>
    </xf>
    <xf numFmtId="177" fontId="9" fillId="24" borderId="0" xfId="1088" applyFont="1" applyFill="1" applyAlignment="1">
      <alignment vertical="center"/>
    </xf>
    <xf numFmtId="190" fontId="9" fillId="24" borderId="0" xfId="1088" applyNumberFormat="1" applyFont="1" applyFill="1" applyAlignment="1">
      <alignment vertical="center"/>
    </xf>
    <xf numFmtId="190" fontId="9" fillId="24" borderId="32" xfId="1088" applyNumberFormat="1" applyFont="1" applyFill="1" applyBorder="1" applyAlignment="1">
      <alignment vertical="center"/>
    </xf>
    <xf numFmtId="190" fontId="9" fillId="24" borderId="47" xfId="1088" applyNumberFormat="1" applyFont="1" applyFill="1" applyBorder="1" applyAlignment="1">
      <alignment vertical="center"/>
    </xf>
    <xf numFmtId="177" fontId="9" fillId="24" borderId="0" xfId="0" applyNumberFormat="1" applyFont="1" applyFill="1" applyBorder="1" applyAlignment="1">
      <alignment horizontal="center" vertical="center"/>
    </xf>
    <xf numFmtId="43" fontId="9" fillId="0" borderId="0" xfId="1088" applyNumberFormat="1" applyFont="1"/>
    <xf numFmtId="0" fontId="15" fillId="24" borderId="48" xfId="0" applyFont="1" applyFill="1" applyBorder="1" applyAlignment="1">
      <alignment horizontal="left"/>
    </xf>
    <xf numFmtId="179" fontId="15" fillId="24" borderId="48" xfId="0" applyNumberFormat="1" applyFont="1" applyFill="1" applyBorder="1" applyAlignment="1">
      <alignment horizontal="left"/>
    </xf>
    <xf numFmtId="0" fontId="15" fillId="24" borderId="0" xfId="0" applyNumberFormat="1" applyFont="1" applyFill="1" applyAlignment="1">
      <alignment horizontal="left"/>
    </xf>
    <xf numFmtId="0" fontId="15" fillId="24" borderId="48" xfId="1436" applyFont="1" applyFill="1" applyBorder="1" applyAlignment="1">
      <alignment horizontal="right"/>
    </xf>
    <xf numFmtId="0" fontId="15" fillId="24" borderId="0" xfId="1436" applyFont="1" applyFill="1" applyBorder="1" applyAlignment="1">
      <alignment horizontal="left"/>
    </xf>
    <xf numFmtId="179" fontId="15" fillId="24" borderId="48" xfId="0" applyNumberFormat="1" applyFont="1" applyFill="1" applyBorder="1" applyAlignment="1">
      <alignment horizontal="center"/>
    </xf>
    <xf numFmtId="184" fontId="9" fillId="24" borderId="0" xfId="1088" applyNumberFormat="1" applyFont="1" applyFill="1" applyBorder="1" applyAlignment="1">
      <alignment vertical="center"/>
    </xf>
    <xf numFmtId="177" fontId="9" fillId="24" borderId="0" xfId="0" applyNumberFormat="1" applyFont="1" applyFill="1" applyAlignment="1">
      <alignment horizontal="right" vertical="center"/>
    </xf>
    <xf numFmtId="190" fontId="9" fillId="24" borderId="0" xfId="0" applyNumberFormat="1" applyFont="1" applyFill="1" applyAlignment="1">
      <alignment horizontal="right" vertical="center"/>
    </xf>
    <xf numFmtId="177" fontId="9" fillId="24" borderId="31" xfId="0" applyNumberFormat="1" applyFont="1" applyFill="1" applyBorder="1" applyAlignment="1">
      <alignment horizontal="right" vertical="center"/>
    </xf>
    <xf numFmtId="190" fontId="9" fillId="24" borderId="0" xfId="0" applyNumberFormat="1" applyFont="1" applyFill="1" applyBorder="1" applyAlignment="1">
      <alignment horizontal="right" vertical="center"/>
    </xf>
    <xf numFmtId="177" fontId="9" fillId="24" borderId="0" xfId="0" applyNumberFormat="1" applyFont="1" applyFill="1" applyBorder="1" applyAlignment="1">
      <alignment horizontal="right" vertical="center"/>
    </xf>
    <xf numFmtId="184" fontId="9" fillId="0" borderId="0" xfId="1088" applyNumberFormat="1" applyFont="1" applyAlignment="1">
      <alignment horizontal="center" vertical="center"/>
    </xf>
    <xf numFmtId="195" fontId="11" fillId="0" borderId="0" xfId="1088" applyNumberFormat="1" applyFont="1" applyAlignment="1">
      <alignment vertical="center"/>
    </xf>
    <xf numFmtId="0" fontId="9" fillId="24" borderId="47" xfId="0" applyFont="1" applyFill="1" applyBorder="1" applyAlignment="1">
      <alignment horizontal="center" vertical="center"/>
    </xf>
    <xf numFmtId="1" fontId="25" fillId="24" borderId="0" xfId="0" applyNumberFormat="1" applyFont="1" applyFill="1" applyAlignment="1">
      <alignment horizontal="left" vertical="center"/>
    </xf>
    <xf numFmtId="184" fontId="9" fillId="24" borderId="32" xfId="0" quotePrefix="1" applyNumberFormat="1" applyFont="1" applyFill="1" applyBorder="1" applyAlignment="1">
      <alignment horizontal="center" vertical="center"/>
    </xf>
    <xf numFmtId="184" fontId="9" fillId="24" borderId="32" xfId="0" applyNumberFormat="1" applyFont="1" applyFill="1" applyBorder="1" applyAlignment="1">
      <alignment horizontal="center" vertical="center"/>
    </xf>
    <xf numFmtId="181" fontId="9" fillId="24" borderId="30" xfId="1246" applyNumberFormat="1" applyFont="1" applyFill="1" applyBorder="1" applyAlignment="1">
      <alignment horizontal="center" vertical="center"/>
    </xf>
    <xf numFmtId="181" fontId="9" fillId="24" borderId="47" xfId="0" applyNumberFormat="1" applyFont="1" applyFill="1" applyBorder="1" applyAlignment="1">
      <alignment horizontal="center" vertical="center"/>
    </xf>
    <xf numFmtId="0" fontId="9" fillId="24" borderId="0" xfId="0" applyNumberFormat="1" applyFont="1" applyFill="1" applyBorder="1" applyAlignment="1">
      <alignment horizontal="center" vertical="center"/>
    </xf>
    <xf numFmtId="0" fontId="15" fillId="24" borderId="0" xfId="1436" applyFont="1" applyFill="1" applyBorder="1" applyAlignment="1">
      <alignment horizontal="right"/>
    </xf>
    <xf numFmtId="0" fontId="9" fillId="24" borderId="0" xfId="0" applyNumberFormat="1" applyFont="1" applyFill="1" applyBorder="1" applyAlignment="1">
      <alignment horizontal="right" vertical="center"/>
    </xf>
    <xf numFmtId="177" fontId="12" fillId="24" borderId="0" xfId="1088" applyFont="1" applyFill="1" applyBorder="1"/>
    <xf numFmtId="177" fontId="12" fillId="24" borderId="0" xfId="1088" applyFont="1" applyFill="1" applyBorder="1" applyAlignment="1">
      <alignment vertical="center"/>
    </xf>
    <xf numFmtId="177" fontId="9" fillId="24" borderId="0" xfId="1088" applyFont="1" applyFill="1" applyBorder="1"/>
    <xf numFmtId="0" fontId="0" fillId="24" borderId="0" xfId="0" applyFill="1"/>
    <xf numFmtId="0" fontId="23" fillId="24" borderId="48" xfId="0" applyFont="1" applyFill="1" applyBorder="1" applyAlignment="1">
      <alignment horizontal="left"/>
    </xf>
    <xf numFmtId="0" fontId="23" fillId="24" borderId="0" xfId="0" applyFont="1" applyFill="1" applyBorder="1" applyAlignment="1">
      <alignment horizontal="left"/>
    </xf>
    <xf numFmtId="181" fontId="23" fillId="24" borderId="48" xfId="0" applyNumberFormat="1" applyFont="1" applyFill="1" applyBorder="1" applyAlignment="1">
      <alignment horizontal="center"/>
    </xf>
    <xf numFmtId="179" fontId="23" fillId="24" borderId="48" xfId="0" applyNumberFormat="1" applyFont="1" applyFill="1" applyBorder="1" applyAlignment="1">
      <alignment horizontal="center"/>
    </xf>
    <xf numFmtId="0" fontId="23" fillId="24" borderId="48" xfId="1436" applyFont="1" applyFill="1" applyBorder="1" applyAlignment="1">
      <alignment horizontal="right"/>
    </xf>
    <xf numFmtId="0" fontId="23" fillId="24" borderId="48" xfId="0" applyFont="1" applyFill="1" applyBorder="1" applyAlignment="1">
      <alignment horizontal="center"/>
    </xf>
    <xf numFmtId="0" fontId="23" fillId="24" borderId="0" xfId="0" applyFont="1" applyFill="1" applyBorder="1" applyAlignment="1">
      <alignment horizontal="center"/>
    </xf>
    <xf numFmtId="0" fontId="27" fillId="24" borderId="0" xfId="0" applyNumberFormat="1" applyFont="1" applyFill="1" applyAlignment="1">
      <alignment horizontal="left"/>
    </xf>
    <xf numFmtId="179" fontId="23" fillId="24" borderId="0" xfId="0" applyNumberFormat="1" applyFont="1" applyFill="1" applyBorder="1" applyAlignment="1">
      <alignment horizontal="center"/>
    </xf>
    <xf numFmtId="0" fontId="23" fillId="24" borderId="0" xfId="1436" applyFont="1" applyFill="1" applyBorder="1" applyAlignment="1">
      <alignment horizontal="right"/>
    </xf>
    <xf numFmtId="0" fontId="27" fillId="24" borderId="0" xfId="1436" applyFont="1" applyFill="1" applyBorder="1" applyAlignment="1">
      <alignment horizontal="right"/>
    </xf>
    <xf numFmtId="179" fontId="27" fillId="24" borderId="0" xfId="0" applyNumberFormat="1" applyFont="1" applyFill="1" applyBorder="1" applyAlignment="1">
      <alignment horizontal="right"/>
    </xf>
    <xf numFmtId="179" fontId="23" fillId="24" borderId="48" xfId="0" applyNumberFormat="1" applyFont="1" applyFill="1" applyBorder="1" applyAlignment="1">
      <alignment horizontal="left"/>
    </xf>
    <xf numFmtId="0" fontId="38" fillId="24" borderId="0" xfId="0" applyFont="1" applyFill="1" applyBorder="1" applyAlignment="1"/>
    <xf numFmtId="179" fontId="27" fillId="24" borderId="0" xfId="0" applyNumberFormat="1" applyFont="1" applyFill="1" applyAlignment="1">
      <alignment horizontal="center"/>
    </xf>
    <xf numFmtId="179" fontId="23" fillId="24" borderId="0" xfId="0" applyNumberFormat="1" applyFont="1" applyFill="1" applyBorder="1" applyAlignment="1">
      <alignment horizontal="left"/>
    </xf>
    <xf numFmtId="0" fontId="23" fillId="24" borderId="0" xfId="0" applyNumberFormat="1" applyFont="1" applyFill="1" applyBorder="1" applyAlignment="1">
      <alignment horizontal="left"/>
    </xf>
    <xf numFmtId="179" fontId="23" fillId="24" borderId="0" xfId="0" applyNumberFormat="1" applyFont="1" applyFill="1" applyAlignment="1">
      <alignment horizontal="left"/>
    </xf>
    <xf numFmtId="0" fontId="23" fillId="24" borderId="0" xfId="0" applyNumberFormat="1" applyFont="1" applyFill="1" applyAlignment="1">
      <alignment horizontal="left"/>
    </xf>
    <xf numFmtId="41" fontId="9" fillId="0" borderId="0" xfId="1088" applyNumberFormat="1" applyFont="1" applyAlignment="1">
      <alignment horizontal="right" vertical="center"/>
    </xf>
    <xf numFmtId="184" fontId="202" fillId="0" borderId="0" xfId="1365" applyNumberFormat="1" applyFont="1" applyFill="1" applyBorder="1" applyAlignment="1">
      <alignment horizontal="right" vertical="center" wrapText="1"/>
    </xf>
    <xf numFmtId="0" fontId="203" fillId="0" borderId="0" xfId="1365" applyFont="1" applyFill="1" applyBorder="1">
      <alignment vertical="center"/>
    </xf>
    <xf numFmtId="41" fontId="9" fillId="0" borderId="31" xfId="1088" applyNumberFormat="1" applyFont="1" applyFill="1" applyBorder="1" applyAlignment="1">
      <alignment horizontal="center" vertical="center"/>
    </xf>
    <xf numFmtId="41" fontId="9" fillId="0" borderId="0" xfId="1088" applyNumberFormat="1" applyFont="1" applyFill="1" applyBorder="1" applyAlignment="1">
      <alignment horizontal="center" vertical="center"/>
    </xf>
    <xf numFmtId="41" fontId="9" fillId="0" borderId="49" xfId="1088" applyNumberFormat="1" applyFont="1" applyFill="1" applyBorder="1" applyAlignment="1">
      <alignment horizontal="center" vertical="center"/>
    </xf>
    <xf numFmtId="0" fontId="41" fillId="0" borderId="0" xfId="0" applyFont="1" applyAlignment="1">
      <alignment horizontal="right"/>
    </xf>
    <xf numFmtId="181" fontId="27" fillId="24" borderId="0" xfId="0" applyNumberFormat="1" applyFont="1" applyFill="1" applyAlignment="1">
      <alignment horizontal="center"/>
    </xf>
    <xf numFmtId="179" fontId="27" fillId="24" borderId="0" xfId="0" applyNumberFormat="1" applyFont="1" applyFill="1" applyBorder="1" applyAlignment="1">
      <alignment horizontal="center"/>
    </xf>
    <xf numFmtId="0" fontId="27" fillId="24" borderId="0" xfId="0" applyFont="1" applyFill="1" applyBorder="1" applyAlignment="1">
      <alignment horizontal="center"/>
    </xf>
    <xf numFmtId="1" fontId="9" fillId="62" borderId="0" xfId="0" applyNumberFormat="1" applyFont="1" applyFill="1" applyAlignment="1" applyProtection="1">
      <alignment horizontal="left" vertical="center"/>
      <protection hidden="1"/>
    </xf>
    <xf numFmtId="0" fontId="6" fillId="62" borderId="0" xfId="1436" applyFont="1" applyFill="1" applyAlignment="1" applyProtection="1">
      <alignment horizontal="center" vertical="center"/>
      <protection hidden="1"/>
    </xf>
    <xf numFmtId="177" fontId="6" fillId="62" borderId="0" xfId="1245" applyFont="1" applyFill="1" applyAlignment="1" applyProtection="1">
      <alignment horizontal="center" vertical="center"/>
      <protection hidden="1"/>
    </xf>
    <xf numFmtId="186" fontId="6" fillId="62" borderId="0" xfId="1436" applyNumberFormat="1" applyFont="1" applyFill="1" applyAlignment="1" applyProtection="1">
      <alignment horizontal="center" vertical="center"/>
      <protection hidden="1"/>
    </xf>
    <xf numFmtId="186" fontId="6" fillId="62" borderId="0" xfId="1245" applyNumberFormat="1" applyFont="1" applyFill="1" applyAlignment="1" applyProtection="1">
      <alignment horizontal="center" vertical="center"/>
      <protection hidden="1"/>
    </xf>
    <xf numFmtId="179" fontId="6" fillId="62" borderId="0" xfId="1436" applyNumberFormat="1" applyFont="1" applyFill="1" applyAlignment="1" applyProtection="1">
      <alignment horizontal="center" vertical="center"/>
      <protection hidden="1"/>
    </xf>
    <xf numFmtId="2" fontId="6" fillId="62" borderId="0" xfId="1436" applyNumberFormat="1" applyFont="1" applyFill="1" applyAlignment="1" applyProtection="1">
      <alignment horizontal="center" vertical="center"/>
      <protection hidden="1"/>
    </xf>
    <xf numFmtId="0" fontId="6" fillId="62" borderId="0" xfId="1436" applyFont="1" applyFill="1" applyBorder="1" applyAlignment="1" applyProtection="1">
      <alignment horizontal="center" vertical="center"/>
      <protection hidden="1"/>
    </xf>
    <xf numFmtId="0" fontId="9" fillId="62" borderId="0" xfId="1436" applyFont="1" applyFill="1" applyBorder="1" applyAlignment="1" applyProtection="1">
      <alignment horizontal="center" vertical="center"/>
      <protection hidden="1"/>
    </xf>
    <xf numFmtId="177" fontId="9" fillId="62" borderId="0" xfId="1245" applyFont="1" applyFill="1" applyBorder="1" applyAlignment="1" applyProtection="1">
      <alignment horizontal="center" vertical="center"/>
      <protection hidden="1"/>
    </xf>
    <xf numFmtId="186" fontId="9" fillId="62" borderId="0" xfId="1245" applyNumberFormat="1" applyFont="1" applyFill="1" applyBorder="1" applyAlignment="1" applyProtection="1">
      <alignment horizontal="center" vertical="center"/>
      <protection hidden="1"/>
    </xf>
    <xf numFmtId="41" fontId="9" fillId="62" borderId="0" xfId="1436" applyNumberFormat="1" applyFont="1" applyFill="1" applyBorder="1" applyAlignment="1" applyProtection="1">
      <alignment horizontal="right" vertical="center"/>
      <protection hidden="1"/>
    </xf>
    <xf numFmtId="41" fontId="9" fillId="62" borderId="31" xfId="1436" quotePrefix="1" applyNumberFormat="1" applyFont="1" applyFill="1" applyBorder="1" applyAlignment="1" applyProtection="1">
      <alignment horizontal="center" vertical="center"/>
      <protection hidden="1"/>
    </xf>
    <xf numFmtId="41" fontId="9" fillId="62" borderId="31" xfId="1436" applyNumberFormat="1" applyFont="1" applyFill="1" applyBorder="1" applyAlignment="1" applyProtection="1">
      <alignment horizontal="right" vertical="center"/>
      <protection hidden="1"/>
    </xf>
    <xf numFmtId="41" fontId="11" fillId="62" borderId="0" xfId="1436" applyNumberFormat="1" applyFont="1" applyFill="1" applyBorder="1" applyAlignment="1" applyProtection="1">
      <alignment horizontal="right" vertical="center"/>
      <protection hidden="1"/>
    </xf>
    <xf numFmtId="0" fontId="11" fillId="62" borderId="0" xfId="1436" applyFont="1" applyFill="1" applyBorder="1" applyAlignment="1" applyProtection="1">
      <alignment horizontal="center" vertical="center"/>
      <protection hidden="1"/>
    </xf>
    <xf numFmtId="41" fontId="9" fillId="62" borderId="0" xfId="0" applyNumberFormat="1" applyFont="1" applyFill="1" applyBorder="1" applyAlignment="1" applyProtection="1">
      <alignment horizontal="right" vertical="center"/>
      <protection hidden="1"/>
    </xf>
    <xf numFmtId="41" fontId="9" fillId="62" borderId="32" xfId="0" applyNumberFormat="1" applyFont="1" applyFill="1" applyBorder="1" applyAlignment="1" applyProtection="1">
      <alignment horizontal="center" vertical="center"/>
      <protection hidden="1"/>
    </xf>
    <xf numFmtId="0" fontId="9" fillId="62" borderId="0" xfId="1436" applyFont="1" applyFill="1" applyAlignment="1" applyProtection="1">
      <alignment horizontal="center" vertical="center"/>
      <protection hidden="1"/>
    </xf>
    <xf numFmtId="177" fontId="9" fillId="62" borderId="0" xfId="1245" applyFont="1" applyFill="1" applyAlignment="1" applyProtection="1">
      <alignment horizontal="center" vertical="center"/>
      <protection hidden="1"/>
    </xf>
    <xf numFmtId="186" fontId="9" fillId="62" borderId="0" xfId="1436" applyNumberFormat="1" applyFont="1" applyFill="1" applyAlignment="1" applyProtection="1">
      <alignment horizontal="center" vertical="center"/>
      <protection hidden="1"/>
    </xf>
    <xf numFmtId="186" fontId="9" fillId="62" borderId="0" xfId="1245" applyNumberFormat="1" applyFont="1" applyFill="1" applyAlignment="1" applyProtection="1">
      <alignment horizontal="center" vertical="center"/>
      <protection hidden="1"/>
    </xf>
    <xf numFmtId="179" fontId="9" fillId="62" borderId="0" xfId="1436" applyNumberFormat="1" applyFont="1" applyFill="1" applyAlignment="1" applyProtection="1">
      <alignment horizontal="center" vertical="center"/>
      <protection hidden="1"/>
    </xf>
    <xf numFmtId="2" fontId="9" fillId="62" borderId="0" xfId="1436" applyNumberFormat="1" applyFont="1" applyFill="1" applyAlignment="1" applyProtection="1">
      <alignment horizontal="center" vertical="center"/>
      <protection hidden="1"/>
    </xf>
    <xf numFmtId="0" fontId="7" fillId="62" borderId="0" xfId="1436" applyFont="1" applyFill="1" applyAlignment="1" applyProtection="1">
      <alignment horizontal="center" vertical="center"/>
      <protection hidden="1"/>
    </xf>
    <xf numFmtId="0" fontId="9" fillId="24" borderId="0" xfId="0" applyFont="1" applyFill="1" applyAlignment="1" applyProtection="1">
      <alignment horizontal="center" vertical="center"/>
      <protection hidden="1"/>
    </xf>
    <xf numFmtId="0" fontId="9" fillId="24" borderId="0" xfId="0" applyFont="1" applyFill="1" applyBorder="1" applyAlignment="1" applyProtection="1">
      <alignment horizontal="center" vertical="center"/>
      <protection hidden="1"/>
    </xf>
    <xf numFmtId="0" fontId="13" fillId="24" borderId="0" xfId="0" applyFont="1" applyFill="1" applyBorder="1" applyAlignment="1" applyProtection="1">
      <alignment horizontal="center" vertical="center"/>
      <protection hidden="1"/>
    </xf>
    <xf numFmtId="3" fontId="9" fillId="24" borderId="0" xfId="0" applyNumberFormat="1" applyFont="1" applyFill="1" applyBorder="1" applyAlignment="1" applyProtection="1">
      <alignment horizontal="center" vertical="center"/>
      <protection hidden="1"/>
    </xf>
    <xf numFmtId="0" fontId="15" fillId="24" borderId="0" xfId="0" applyNumberFormat="1" applyFont="1" applyFill="1" applyAlignment="1" applyProtection="1">
      <alignment horizontal="left" vertical="center"/>
      <protection hidden="1"/>
    </xf>
    <xf numFmtId="0" fontId="15" fillId="24" borderId="0" xfId="0" applyFont="1" applyFill="1" applyBorder="1" applyAlignment="1" applyProtection="1">
      <alignment horizontal="left" vertical="center"/>
      <protection hidden="1"/>
    </xf>
    <xf numFmtId="0" fontId="0" fillId="24" borderId="0" xfId="0" applyFill="1" applyBorder="1" applyAlignment="1" applyProtection="1">
      <alignment horizontal="center" vertical="center"/>
      <protection hidden="1"/>
    </xf>
    <xf numFmtId="0" fontId="11" fillId="24" borderId="0" xfId="0" applyFont="1" applyFill="1" applyBorder="1" applyAlignment="1" applyProtection="1">
      <alignment horizontal="center" vertical="center"/>
      <protection hidden="1"/>
    </xf>
    <xf numFmtId="1" fontId="9" fillId="62" borderId="0" xfId="0" applyNumberFormat="1" applyFont="1" applyFill="1" applyBorder="1" applyAlignment="1" applyProtection="1">
      <alignment horizontal="left" vertical="center"/>
      <protection hidden="1"/>
    </xf>
    <xf numFmtId="181" fontId="0" fillId="62" borderId="0" xfId="0" applyNumberFormat="1" applyFill="1" applyBorder="1" applyAlignment="1" applyProtection="1">
      <alignment horizontal="center" vertical="center"/>
      <protection hidden="1"/>
    </xf>
    <xf numFmtId="179" fontId="0" fillId="62" borderId="0" xfId="0" applyNumberFormat="1" applyFill="1" applyBorder="1" applyAlignment="1" applyProtection="1">
      <alignment horizontal="center" vertical="center"/>
      <protection hidden="1"/>
    </xf>
    <xf numFmtId="179" fontId="0" fillId="62" borderId="0" xfId="0" applyNumberFormat="1" applyFill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left" vertical="center"/>
      <protection hidden="1"/>
    </xf>
    <xf numFmtId="0" fontId="9" fillId="62" borderId="0" xfId="1438" applyFont="1" applyFill="1" applyProtection="1">
      <protection hidden="1"/>
    </xf>
    <xf numFmtId="0" fontId="15" fillId="62" borderId="0" xfId="1438" applyFont="1" applyFill="1" applyAlignment="1" applyProtection="1">
      <protection hidden="1"/>
    </xf>
    <xf numFmtId="0" fontId="15" fillId="62" borderId="0" xfId="1438" applyFont="1" applyFill="1" applyProtection="1">
      <protection hidden="1"/>
    </xf>
    <xf numFmtId="1" fontId="9" fillId="62" borderId="0" xfId="0" applyNumberFormat="1" applyFont="1" applyFill="1" applyBorder="1" applyAlignment="1" applyProtection="1">
      <alignment horizontal="right" vertical="center"/>
      <protection hidden="1"/>
    </xf>
    <xf numFmtId="0" fontId="9" fillId="62" borderId="52" xfId="0" applyFont="1" applyFill="1" applyBorder="1" applyAlignment="1" applyProtection="1">
      <alignment horizontal="center" vertical="center" wrapText="1"/>
      <protection hidden="1"/>
    </xf>
    <xf numFmtId="0" fontId="9" fillId="62" borderId="53" xfId="0" applyFont="1" applyFill="1" applyBorder="1" applyAlignment="1" applyProtection="1">
      <alignment horizontal="center" vertical="center" wrapText="1"/>
      <protection hidden="1"/>
    </xf>
    <xf numFmtId="0" fontId="61" fillId="62" borderId="0" xfId="0" applyFont="1" applyFill="1" applyAlignment="1" applyProtection="1">
      <alignment vertical="center"/>
      <protection hidden="1"/>
    </xf>
    <xf numFmtId="193" fontId="9" fillId="62" borderId="0" xfId="0" applyNumberFormat="1" applyFont="1" applyFill="1" applyBorder="1" applyAlignment="1" applyProtection="1">
      <alignment horizontal="right" vertical="center" shrinkToFit="1"/>
      <protection hidden="1"/>
    </xf>
    <xf numFmtId="193" fontId="11" fillId="62" borderId="0" xfId="0" applyNumberFormat="1" applyFont="1" applyFill="1" applyBorder="1" applyAlignment="1" applyProtection="1">
      <alignment horizontal="right" vertical="center" shrinkToFit="1"/>
      <protection hidden="1"/>
    </xf>
    <xf numFmtId="193" fontId="11" fillId="62" borderId="0" xfId="0" applyNumberFormat="1" applyFont="1" applyFill="1" applyBorder="1" applyAlignment="1" applyProtection="1">
      <alignment horizontal="center" vertical="center" shrinkToFit="1"/>
      <protection hidden="1"/>
    </xf>
    <xf numFmtId="0" fontId="11" fillId="62" borderId="31" xfId="0" quotePrefix="1" applyNumberFormat="1" applyFont="1" applyFill="1" applyBorder="1" applyAlignment="1" applyProtection="1">
      <alignment horizontal="center" vertical="center"/>
      <protection hidden="1"/>
    </xf>
    <xf numFmtId="193" fontId="9" fillId="62" borderId="31" xfId="0" applyNumberFormat="1" applyFont="1" applyFill="1" applyBorder="1" applyAlignment="1" applyProtection="1">
      <alignment horizontal="center" vertical="center" shrinkToFit="1"/>
      <protection hidden="1"/>
    </xf>
    <xf numFmtId="0" fontId="9" fillId="62" borderId="0" xfId="1438" applyFont="1" applyFill="1" applyBorder="1" applyAlignment="1" applyProtection="1">
      <alignment horizontal="center"/>
      <protection hidden="1"/>
    </xf>
    <xf numFmtId="193" fontId="9" fillId="62" borderId="0" xfId="0" applyNumberFormat="1" applyFont="1" applyFill="1" applyBorder="1" applyAlignment="1" applyProtection="1">
      <alignment horizontal="center" vertical="center" shrinkToFit="1"/>
      <protection hidden="1"/>
    </xf>
    <xf numFmtId="0" fontId="36" fillId="62" borderId="0" xfId="0" applyFont="1" applyFill="1" applyAlignment="1" applyProtection="1">
      <protection hidden="1"/>
    </xf>
    <xf numFmtId="0" fontId="9" fillId="62" borderId="0" xfId="1438" applyFont="1" applyFill="1" applyAlignment="1" applyProtection="1">
      <protection hidden="1"/>
    </xf>
    <xf numFmtId="0" fontId="9" fillId="62" borderId="0" xfId="1438" applyFont="1" applyFill="1" applyBorder="1" applyAlignment="1" applyProtection="1">
      <protection hidden="1"/>
    </xf>
    <xf numFmtId="0" fontId="11" fillId="62" borderId="0" xfId="1438" applyFont="1" applyFill="1" applyProtection="1">
      <protection hidden="1"/>
    </xf>
    <xf numFmtId="0" fontId="15" fillId="62" borderId="0" xfId="0" applyNumberFormat="1" applyFont="1" applyFill="1" applyBorder="1" applyAlignment="1" applyProtection="1">
      <protection hidden="1"/>
    </xf>
    <xf numFmtId="0" fontId="15" fillId="62" borderId="48" xfId="1438" applyFont="1" applyFill="1" applyBorder="1" applyAlignment="1" applyProtection="1">
      <protection hidden="1"/>
    </xf>
    <xf numFmtId="0" fontId="15" fillId="62" borderId="48" xfId="0" applyNumberFormat="1" applyFont="1" applyFill="1" applyBorder="1" applyAlignment="1" applyProtection="1">
      <protection hidden="1"/>
    </xf>
    <xf numFmtId="0" fontId="9" fillId="62" borderId="43" xfId="0" applyFont="1" applyFill="1" applyBorder="1" applyAlignment="1" applyProtection="1">
      <alignment horizontal="center" vertical="center"/>
      <protection hidden="1"/>
    </xf>
    <xf numFmtId="0" fontId="9" fillId="62" borderId="26" xfId="0" applyFont="1" applyFill="1" applyBorder="1" applyAlignment="1" applyProtection="1">
      <alignment horizontal="center" vertical="center" wrapText="1"/>
      <protection hidden="1"/>
    </xf>
    <xf numFmtId="0" fontId="9" fillId="62" borderId="27" xfId="0" applyFont="1" applyFill="1" applyBorder="1" applyAlignment="1" applyProtection="1">
      <alignment horizontal="center" vertical="center" wrapText="1"/>
      <protection hidden="1"/>
    </xf>
    <xf numFmtId="177" fontId="9" fillId="62" borderId="0" xfId="1088" applyFont="1" applyFill="1" applyAlignment="1" applyProtection="1">
      <alignment vertical="center"/>
      <protection hidden="1"/>
    </xf>
    <xf numFmtId="177" fontId="9" fillId="62" borderId="0" xfId="1088" applyFont="1" applyFill="1" applyBorder="1" applyAlignment="1" applyProtection="1">
      <alignment vertical="center"/>
      <protection hidden="1"/>
    </xf>
    <xf numFmtId="0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15" fillId="62" borderId="48" xfId="1438" applyFont="1" applyFill="1" applyBorder="1" applyAlignment="1" applyProtection="1">
      <alignment horizontal="right"/>
      <protection hidden="1"/>
    </xf>
    <xf numFmtId="0" fontId="15" fillId="62" borderId="0" xfId="1438" applyFont="1" applyFill="1" applyBorder="1" applyAlignment="1" applyProtection="1">
      <protection hidden="1"/>
    </xf>
    <xf numFmtId="0" fontId="9" fillId="0" borderId="0" xfId="1438" applyFont="1" applyProtection="1">
      <protection hidden="1"/>
    </xf>
    <xf numFmtId="41" fontId="9" fillId="24" borderId="32" xfId="0" applyNumberFormat="1" applyFont="1" applyFill="1" applyBorder="1" applyAlignment="1" applyProtection="1">
      <alignment horizontal="left" vertical="center" shrinkToFit="1"/>
      <protection hidden="1"/>
    </xf>
    <xf numFmtId="0" fontId="9" fillId="0" borderId="0" xfId="1438" applyFont="1" applyAlignment="1" applyProtection="1">
      <protection hidden="1"/>
    </xf>
    <xf numFmtId="179" fontId="15" fillId="24" borderId="0" xfId="0" applyNumberFormat="1" applyFont="1" applyFill="1" applyBorder="1" applyAlignment="1" applyProtection="1">
      <alignment horizontal="center" vertical="center"/>
      <protection hidden="1"/>
    </xf>
    <xf numFmtId="0" fontId="15" fillId="24" borderId="48" xfId="0" applyFont="1" applyFill="1" applyBorder="1" applyAlignment="1" applyProtection="1">
      <alignment horizontal="left"/>
      <protection hidden="1"/>
    </xf>
    <xf numFmtId="179" fontId="15" fillId="24" borderId="48" xfId="0" applyNumberFormat="1" applyFont="1" applyFill="1" applyBorder="1" applyAlignment="1" applyProtection="1">
      <alignment horizontal="center"/>
      <protection hidden="1"/>
    </xf>
    <xf numFmtId="179" fontId="15" fillId="24" borderId="48" xfId="0" applyNumberFormat="1" applyFont="1" applyFill="1" applyBorder="1" applyAlignment="1" applyProtection="1">
      <alignment horizontal="left"/>
      <protection hidden="1"/>
    </xf>
    <xf numFmtId="181" fontId="0" fillId="62" borderId="0" xfId="0" applyNumberFormat="1" applyFill="1" applyAlignment="1" applyProtection="1">
      <alignment horizontal="center" vertical="center"/>
      <protection hidden="1"/>
    </xf>
    <xf numFmtId="0" fontId="9" fillId="62" borderId="10" xfId="0" applyFont="1" applyFill="1" applyBorder="1" applyAlignment="1" applyProtection="1">
      <alignment horizontal="left" vertical="center"/>
      <protection hidden="1"/>
    </xf>
    <xf numFmtId="41" fontId="9" fillId="62" borderId="31" xfId="0" quotePrefix="1" applyNumberFormat="1" applyFont="1" applyFill="1" applyBorder="1" applyAlignment="1" applyProtection="1">
      <alignment horizontal="center" vertical="center"/>
      <protection hidden="1"/>
    </xf>
    <xf numFmtId="41" fontId="11" fillId="62" borderId="0" xfId="0" applyNumberFormat="1" applyFont="1" applyFill="1" applyBorder="1" applyAlignment="1" applyProtection="1">
      <alignment horizontal="right" vertical="center"/>
      <protection hidden="1"/>
    </xf>
    <xf numFmtId="41" fontId="9" fillId="62" borderId="31" xfId="0" applyNumberFormat="1" applyFont="1" applyFill="1" applyBorder="1" applyAlignment="1" applyProtection="1">
      <alignment horizontal="left" vertical="center"/>
      <protection hidden="1"/>
    </xf>
    <xf numFmtId="41" fontId="35" fillId="62" borderId="31" xfId="0" applyNumberFormat="1" applyFont="1" applyFill="1" applyBorder="1" applyAlignment="1" applyProtection="1">
      <alignment horizontal="left" vertical="center"/>
      <protection hidden="1"/>
    </xf>
    <xf numFmtId="0" fontId="15" fillId="62" borderId="48" xfId="0" applyFont="1" applyFill="1" applyBorder="1" applyAlignment="1" applyProtection="1">
      <alignment horizontal="left" vertical="center"/>
      <protection hidden="1"/>
    </xf>
    <xf numFmtId="179" fontId="15" fillId="62" borderId="48" xfId="0" applyNumberFormat="1" applyFont="1" applyFill="1" applyBorder="1" applyAlignment="1" applyProtection="1">
      <alignment horizontal="center" vertical="center"/>
      <protection hidden="1"/>
    </xf>
    <xf numFmtId="179" fontId="15" fillId="62" borderId="48" xfId="0" applyNumberFormat="1" applyFont="1" applyFill="1" applyBorder="1" applyAlignment="1" applyProtection="1">
      <alignment horizontal="left" vertical="center"/>
      <protection hidden="1"/>
    </xf>
    <xf numFmtId="0" fontId="15" fillId="62" borderId="48" xfId="0" applyFont="1" applyFill="1" applyBorder="1" applyAlignment="1" applyProtection="1">
      <alignment horizontal="right" vertical="center"/>
      <protection hidden="1"/>
    </xf>
    <xf numFmtId="181" fontId="15" fillId="62" borderId="48" xfId="0" applyNumberFormat="1" applyFont="1" applyFill="1" applyBorder="1" applyAlignment="1" applyProtection="1">
      <alignment horizontal="left" vertical="center"/>
      <protection hidden="1"/>
    </xf>
    <xf numFmtId="181" fontId="15" fillId="62" borderId="0" xfId="0" applyNumberFormat="1" applyFont="1" applyFill="1" applyBorder="1" applyAlignment="1" applyProtection="1">
      <alignment horizontal="center" vertical="center"/>
      <protection hidden="1"/>
    </xf>
    <xf numFmtId="179" fontId="15" fillId="62" borderId="0" xfId="0" applyNumberFormat="1" applyFont="1" applyFill="1" applyBorder="1" applyAlignment="1" applyProtection="1">
      <alignment horizontal="center" vertical="center"/>
      <protection hidden="1"/>
    </xf>
    <xf numFmtId="0" fontId="15" fillId="62" borderId="0" xfId="0" applyFont="1" applyFill="1" applyBorder="1" applyAlignment="1" applyProtection="1">
      <alignment horizontal="left" vertical="center"/>
      <protection hidden="1"/>
    </xf>
    <xf numFmtId="0" fontId="12" fillId="62" borderId="0" xfId="0" applyFont="1" applyFill="1" applyBorder="1" applyAlignment="1" applyProtection="1">
      <alignment horizontal="center" vertical="center"/>
      <protection hidden="1"/>
    </xf>
    <xf numFmtId="181" fontId="12" fillId="62" borderId="0" xfId="0" applyNumberFormat="1" applyFont="1" applyFill="1" applyAlignment="1" applyProtection="1">
      <alignment horizontal="center" vertical="center"/>
      <protection hidden="1"/>
    </xf>
    <xf numFmtId="179" fontId="12" fillId="62" borderId="0" xfId="0" applyNumberFormat="1" applyFont="1" applyFill="1" applyAlignment="1" applyProtection="1">
      <alignment horizontal="center" vertical="center"/>
      <protection hidden="1"/>
    </xf>
    <xf numFmtId="179" fontId="10" fillId="62" borderId="0" xfId="0" applyNumberFormat="1" applyFont="1" applyFill="1" applyAlignment="1" applyProtection="1">
      <alignment horizontal="center" vertical="center"/>
      <protection hidden="1"/>
    </xf>
    <xf numFmtId="0" fontId="15" fillId="24" borderId="0" xfId="0" applyFont="1" applyFill="1" applyBorder="1" applyAlignment="1" applyProtection="1">
      <alignment horizontal="left"/>
      <protection hidden="1"/>
    </xf>
    <xf numFmtId="0" fontId="15" fillId="24" borderId="0" xfId="0" applyFont="1" applyFill="1" applyBorder="1" applyAlignment="1" applyProtection="1">
      <alignment horizontal="center" vertical="center"/>
      <protection hidden="1"/>
    </xf>
    <xf numFmtId="179" fontId="15" fillId="24" borderId="0" xfId="0" applyNumberFormat="1" applyFont="1" applyFill="1" applyAlignment="1" applyProtection="1">
      <alignment horizontal="center" vertical="center"/>
      <protection hidden="1"/>
    </xf>
    <xf numFmtId="181" fontId="15" fillId="24" borderId="0" xfId="0" applyNumberFormat="1" applyFont="1" applyFill="1" applyAlignment="1" applyProtection="1">
      <alignment horizontal="center" vertical="center"/>
      <protection hidden="1"/>
    </xf>
    <xf numFmtId="0" fontId="18" fillId="24" borderId="0" xfId="1436" applyFont="1" applyFill="1" applyAlignment="1" applyProtection="1">
      <alignment horizontal="center" vertical="center"/>
      <protection hidden="1"/>
    </xf>
    <xf numFmtId="177" fontId="18" fillId="24" borderId="0" xfId="1245" applyFont="1" applyFill="1" applyAlignment="1" applyProtection="1">
      <alignment horizontal="center" vertical="center"/>
      <protection hidden="1"/>
    </xf>
    <xf numFmtId="186" fontId="18" fillId="24" borderId="0" xfId="1436" applyNumberFormat="1" applyFont="1" applyFill="1" applyAlignment="1" applyProtection="1">
      <alignment horizontal="center" vertical="center"/>
      <protection hidden="1"/>
    </xf>
    <xf numFmtId="186" fontId="18" fillId="24" borderId="0" xfId="1245" applyNumberFormat="1" applyFont="1" applyFill="1" applyAlignment="1" applyProtection="1">
      <alignment horizontal="center" vertical="center"/>
      <protection hidden="1"/>
    </xf>
    <xf numFmtId="1" fontId="19" fillId="24" borderId="0" xfId="0" applyNumberFormat="1" applyFont="1" applyFill="1" applyAlignment="1" applyProtection="1">
      <alignment horizontal="right" vertical="center"/>
      <protection hidden="1"/>
    </xf>
    <xf numFmtId="2" fontId="18" fillId="24" borderId="0" xfId="1436" applyNumberFormat="1" applyFont="1" applyFill="1" applyAlignment="1" applyProtection="1">
      <alignment horizontal="center" vertical="center"/>
      <protection hidden="1"/>
    </xf>
    <xf numFmtId="0" fontId="18" fillId="24" borderId="0" xfId="1436" applyFont="1" applyFill="1" applyBorder="1" applyAlignment="1" applyProtection="1">
      <alignment horizontal="center" vertical="center"/>
      <protection hidden="1"/>
    </xf>
    <xf numFmtId="0" fontId="21" fillId="24" borderId="0" xfId="1436" applyFont="1" applyFill="1" applyAlignment="1" applyProtection="1">
      <alignment horizontal="center" vertical="center"/>
      <protection hidden="1"/>
    </xf>
    <xf numFmtId="0" fontId="21" fillId="24" borderId="0" xfId="1436" applyFont="1" applyFill="1" applyBorder="1" applyAlignment="1" applyProtection="1">
      <alignment horizontal="center" vertical="center"/>
      <protection hidden="1"/>
    </xf>
    <xf numFmtId="0" fontId="19" fillId="24" borderId="0" xfId="1436" applyFont="1" applyFill="1" applyBorder="1" applyAlignment="1" applyProtection="1">
      <alignment horizontal="left" vertical="center"/>
      <protection hidden="1"/>
    </xf>
    <xf numFmtId="0" fontId="19" fillId="24" borderId="0" xfId="1436" applyFont="1" applyFill="1" applyBorder="1" applyAlignment="1" applyProtection="1">
      <alignment horizontal="center" vertical="center"/>
      <protection hidden="1"/>
    </xf>
    <xf numFmtId="177" fontId="19" fillId="24" borderId="0" xfId="1245" applyFont="1" applyFill="1" applyBorder="1" applyAlignment="1" applyProtection="1">
      <alignment horizontal="center" vertical="center"/>
      <protection hidden="1"/>
    </xf>
    <xf numFmtId="186" fontId="19" fillId="24" borderId="0" xfId="1436" applyNumberFormat="1" applyFont="1" applyFill="1" applyBorder="1" applyAlignment="1" applyProtection="1">
      <alignment horizontal="center" vertical="center"/>
      <protection hidden="1"/>
    </xf>
    <xf numFmtId="186" fontId="19" fillId="24" borderId="0" xfId="1245" applyNumberFormat="1" applyFont="1" applyFill="1" applyBorder="1" applyAlignment="1" applyProtection="1">
      <alignment horizontal="center" vertical="center"/>
      <protection hidden="1"/>
    </xf>
    <xf numFmtId="2" fontId="19" fillId="24" borderId="0" xfId="1436" applyNumberFormat="1" applyFont="1" applyFill="1" applyBorder="1" applyAlignment="1" applyProtection="1">
      <alignment horizontal="center" vertical="center"/>
      <protection hidden="1"/>
    </xf>
    <xf numFmtId="0" fontId="19" fillId="24" borderId="0" xfId="1436" applyFont="1" applyFill="1" applyBorder="1" applyAlignment="1" applyProtection="1">
      <alignment horizontal="right" vertical="center"/>
      <protection hidden="1"/>
    </xf>
    <xf numFmtId="0" fontId="19" fillId="24" borderId="0" xfId="1436" quotePrefix="1" applyFont="1" applyFill="1" applyBorder="1" applyAlignment="1" applyProtection="1">
      <alignment horizontal="center" vertical="center"/>
      <protection hidden="1"/>
    </xf>
    <xf numFmtId="41" fontId="19" fillId="24" borderId="0" xfId="1242" applyNumberFormat="1" applyFont="1" applyFill="1" applyBorder="1" applyAlignment="1" applyProtection="1">
      <alignment horizontal="right" vertical="center"/>
      <protection hidden="1"/>
    </xf>
    <xf numFmtId="0" fontId="22" fillId="24" borderId="0" xfId="1436" applyFont="1" applyFill="1" applyBorder="1" applyAlignment="1" applyProtection="1">
      <alignment horizontal="center" vertical="center"/>
      <protection hidden="1"/>
    </xf>
    <xf numFmtId="41" fontId="19" fillId="24" borderId="31" xfId="1436" applyNumberFormat="1" applyFont="1" applyFill="1" applyBorder="1" applyAlignment="1" applyProtection="1">
      <alignment horizontal="right" vertical="center"/>
      <protection hidden="1"/>
    </xf>
    <xf numFmtId="41" fontId="19" fillId="24" borderId="31" xfId="1436" quotePrefix="1" applyNumberFormat="1" applyFont="1" applyFill="1" applyBorder="1" applyAlignment="1" applyProtection="1">
      <alignment horizontal="center" vertical="center"/>
      <protection hidden="1"/>
    </xf>
    <xf numFmtId="0" fontId="22" fillId="24" borderId="0" xfId="1436" quotePrefix="1" applyFont="1" applyFill="1" applyBorder="1" applyAlignment="1" applyProtection="1">
      <alignment horizontal="center" vertical="center"/>
      <protection hidden="1"/>
    </xf>
    <xf numFmtId="41" fontId="22" fillId="24" borderId="31" xfId="1242" applyNumberFormat="1" applyFont="1" applyFill="1" applyBorder="1" applyAlignment="1" applyProtection="1">
      <alignment horizontal="right" vertical="center"/>
      <protection hidden="1"/>
    </xf>
    <xf numFmtId="41" fontId="22" fillId="24" borderId="0" xfId="1242" applyNumberFormat="1" applyFont="1" applyFill="1" applyBorder="1" applyAlignment="1" applyProtection="1">
      <alignment horizontal="right" vertical="center"/>
      <protection hidden="1"/>
    </xf>
    <xf numFmtId="0" fontId="22" fillId="24" borderId="31" xfId="1436" quotePrefix="1" applyFont="1" applyFill="1" applyBorder="1" applyAlignment="1" applyProtection="1">
      <alignment horizontal="center" vertical="center"/>
      <protection hidden="1"/>
    </xf>
    <xf numFmtId="0" fontId="15" fillId="24" borderId="48" xfId="1436" applyFont="1" applyFill="1" applyBorder="1" applyAlignment="1" applyProtection="1">
      <alignment horizontal="right"/>
      <protection hidden="1"/>
    </xf>
    <xf numFmtId="179" fontId="15" fillId="24" borderId="0" xfId="0" applyNumberFormat="1" applyFont="1" applyFill="1" applyAlignment="1" applyProtection="1">
      <alignment horizontal="left" vertical="center"/>
      <protection hidden="1"/>
    </xf>
    <xf numFmtId="0" fontId="19" fillId="24" borderId="0" xfId="1436" applyFont="1" applyFill="1" applyAlignment="1" applyProtection="1">
      <alignment horizontal="center" vertical="center"/>
      <protection hidden="1"/>
    </xf>
    <xf numFmtId="177" fontId="19" fillId="24" borderId="0" xfId="1245" applyFont="1" applyFill="1" applyAlignment="1" applyProtection="1">
      <alignment horizontal="center" vertical="center"/>
      <protection hidden="1"/>
    </xf>
    <xf numFmtId="186" fontId="19" fillId="24" borderId="0" xfId="1436" applyNumberFormat="1" applyFont="1" applyFill="1" applyAlignment="1" applyProtection="1">
      <alignment horizontal="center" vertical="center"/>
      <protection hidden="1"/>
    </xf>
    <xf numFmtId="186" fontId="19" fillId="24" borderId="0" xfId="1245" applyNumberFormat="1" applyFont="1" applyFill="1" applyAlignment="1" applyProtection="1">
      <alignment horizontal="center" vertical="center"/>
      <protection hidden="1"/>
    </xf>
    <xf numFmtId="179" fontId="19" fillId="24" borderId="0" xfId="1436" applyNumberFormat="1" applyFont="1" applyFill="1" applyAlignment="1" applyProtection="1">
      <alignment horizontal="center" vertical="center"/>
      <protection hidden="1"/>
    </xf>
    <xf numFmtId="2" fontId="19" fillId="24" borderId="0" xfId="1436" applyNumberFormat="1" applyFont="1" applyFill="1" applyAlignment="1" applyProtection="1">
      <alignment horizontal="center" vertical="center"/>
      <protection hidden="1"/>
    </xf>
    <xf numFmtId="0" fontId="17" fillId="24" borderId="0" xfId="1436" applyFont="1" applyFill="1" applyAlignment="1" applyProtection="1">
      <alignment horizontal="center" vertical="center"/>
      <protection hidden="1"/>
    </xf>
    <xf numFmtId="179" fontId="18" fillId="24" borderId="0" xfId="1436" applyNumberFormat="1" applyFont="1" applyFill="1" applyAlignment="1" applyProtection="1">
      <alignment horizontal="center" vertical="center"/>
      <protection hidden="1"/>
    </xf>
    <xf numFmtId="0" fontId="9" fillId="24" borderId="0" xfId="1436" applyNumberFormat="1" applyFont="1" applyFill="1" applyBorder="1" applyAlignment="1" applyProtection="1">
      <alignment horizontal="left" vertical="center"/>
      <protection hidden="1"/>
    </xf>
    <xf numFmtId="0" fontId="9" fillId="24" borderId="0" xfId="1436" applyNumberFormat="1" applyFont="1" applyFill="1" applyBorder="1" applyAlignment="1" applyProtection="1">
      <alignment horizontal="center" vertical="center"/>
      <protection hidden="1"/>
    </xf>
    <xf numFmtId="0" fontId="9" fillId="24" borderId="0" xfId="1245" applyNumberFormat="1" applyFont="1" applyFill="1" applyBorder="1" applyAlignment="1" applyProtection="1">
      <alignment horizontal="center" vertical="center"/>
      <protection hidden="1"/>
    </xf>
    <xf numFmtId="0" fontId="9" fillId="24" borderId="0" xfId="1436" applyNumberFormat="1" applyFont="1" applyFill="1" applyBorder="1" applyAlignment="1" applyProtection="1">
      <alignment horizontal="right" vertical="center"/>
      <protection hidden="1"/>
    </xf>
    <xf numFmtId="0" fontId="9" fillId="24" borderId="32" xfId="1436" quotePrefix="1" applyFont="1" applyFill="1" applyBorder="1" applyAlignment="1" applyProtection="1">
      <alignment horizontal="center" vertical="center"/>
      <protection hidden="1"/>
    </xf>
    <xf numFmtId="0" fontId="11" fillId="24" borderId="32" xfId="1436" quotePrefix="1" applyFont="1" applyFill="1" applyBorder="1" applyAlignment="1" applyProtection="1">
      <alignment horizontal="center" vertical="center"/>
      <protection hidden="1"/>
    </xf>
    <xf numFmtId="0" fontId="9" fillId="24" borderId="0" xfId="0" applyNumberFormat="1" applyFont="1" applyFill="1" applyAlignment="1" applyProtection="1">
      <alignment horizontal="left" vertical="center"/>
      <protection hidden="1"/>
    </xf>
    <xf numFmtId="41" fontId="9" fillId="24" borderId="0" xfId="1436" applyNumberFormat="1" applyFont="1" applyFill="1" applyAlignment="1" applyProtection="1">
      <alignment horizontal="center" vertical="center"/>
      <protection hidden="1"/>
    </xf>
    <xf numFmtId="179" fontId="10" fillId="62" borderId="0" xfId="0" applyNumberFormat="1" applyFont="1" applyFill="1" applyBorder="1" applyAlignment="1" applyProtection="1">
      <alignment horizontal="center" vertical="center"/>
      <protection hidden="1"/>
    </xf>
    <xf numFmtId="0" fontId="6" fillId="62" borderId="0" xfId="0" applyFont="1" applyFill="1" applyBorder="1" applyAlignment="1" applyProtection="1">
      <alignment horizontal="center" vertical="center"/>
      <protection hidden="1"/>
    </xf>
    <xf numFmtId="0" fontId="9" fillId="62" borderId="0" xfId="0" applyNumberFormat="1" applyFont="1" applyFill="1" applyBorder="1" applyAlignment="1" applyProtection="1">
      <alignment horizontal="left" vertical="center"/>
      <protection hidden="1"/>
    </xf>
    <xf numFmtId="0" fontId="9" fillId="62" borderId="0" xfId="0" applyNumberFormat="1" applyFont="1" applyFill="1" applyBorder="1" applyAlignment="1" applyProtection="1">
      <alignment horizontal="center" vertical="center"/>
      <protection hidden="1"/>
    </xf>
    <xf numFmtId="0" fontId="9" fillId="62" borderId="0" xfId="0" applyNumberFormat="1" applyFont="1" applyFill="1" applyBorder="1" applyAlignment="1" applyProtection="1">
      <alignment horizontal="right" vertical="center"/>
      <protection hidden="1"/>
    </xf>
    <xf numFmtId="181" fontId="9" fillId="62" borderId="39" xfId="1246" applyNumberFormat="1" applyFont="1" applyFill="1" applyBorder="1" applyAlignment="1" applyProtection="1">
      <alignment horizontal="center" vertical="center"/>
      <protection hidden="1"/>
    </xf>
    <xf numFmtId="181" fontId="9" fillId="62" borderId="0" xfId="1246" applyNumberFormat="1" applyFont="1" applyFill="1" applyBorder="1" applyAlignment="1" applyProtection="1">
      <alignment horizontal="center" vertical="center"/>
      <protection hidden="1"/>
    </xf>
    <xf numFmtId="179" fontId="9" fillId="62" borderId="35" xfId="1246" applyNumberFormat="1" applyFont="1" applyFill="1" applyBorder="1" applyAlignment="1" applyProtection="1">
      <alignment horizontal="center" vertical="center"/>
      <protection hidden="1"/>
    </xf>
    <xf numFmtId="179" fontId="9" fillId="62" borderId="27" xfId="1246" applyNumberFormat="1" applyFont="1" applyFill="1" applyBorder="1" applyAlignment="1" applyProtection="1">
      <alignment horizontal="center" vertical="center"/>
      <protection hidden="1"/>
    </xf>
    <xf numFmtId="184" fontId="9" fillId="62" borderId="0" xfId="0" applyNumberFormat="1" applyFont="1" applyFill="1" applyBorder="1" applyAlignment="1" applyProtection="1">
      <alignment horizontal="right" vertical="center"/>
      <protection hidden="1"/>
    </xf>
    <xf numFmtId="0" fontId="9" fillId="62" borderId="0" xfId="0" applyFont="1" applyFill="1" applyAlignment="1" applyProtection="1">
      <alignment horizontal="center" vertical="center"/>
      <protection hidden="1"/>
    </xf>
    <xf numFmtId="181" fontId="9" fillId="62" borderId="0" xfId="0" applyNumberFormat="1" applyFont="1" applyFill="1" applyAlignment="1" applyProtection="1">
      <alignment horizontal="center" vertical="center"/>
      <protection hidden="1"/>
    </xf>
    <xf numFmtId="181" fontId="9" fillId="62" borderId="0" xfId="0" applyNumberFormat="1" applyFont="1" applyFill="1" applyBorder="1" applyAlignment="1" applyProtection="1">
      <alignment horizontal="center" vertical="center"/>
      <protection hidden="1"/>
    </xf>
    <xf numFmtId="181" fontId="9" fillId="62" borderId="32" xfId="0" applyNumberFormat="1" applyFont="1" applyFill="1" applyBorder="1" applyAlignment="1" applyProtection="1">
      <alignment horizontal="center" vertical="center"/>
      <protection hidden="1"/>
    </xf>
    <xf numFmtId="0" fontId="15" fillId="62" borderId="48" xfId="0" applyFont="1" applyFill="1" applyBorder="1" applyAlignment="1" applyProtection="1">
      <alignment horizontal="left"/>
      <protection hidden="1"/>
    </xf>
    <xf numFmtId="179" fontId="15" fillId="62" borderId="48" xfId="0" applyNumberFormat="1" applyFont="1" applyFill="1" applyBorder="1" applyAlignment="1" applyProtection="1">
      <alignment horizontal="center"/>
      <protection hidden="1"/>
    </xf>
    <xf numFmtId="0" fontId="15" fillId="62" borderId="48" xfId="1436" applyFont="1" applyFill="1" applyBorder="1" applyAlignment="1" applyProtection="1">
      <alignment horizontal="right"/>
      <protection hidden="1"/>
    </xf>
    <xf numFmtId="179" fontId="9" fillId="62" borderId="0" xfId="0" applyNumberFormat="1" applyFont="1" applyFill="1" applyAlignment="1" applyProtection="1">
      <alignment horizontal="center" vertical="center"/>
      <protection hidden="1"/>
    </xf>
    <xf numFmtId="179" fontId="9" fillId="62" borderId="0" xfId="0" applyNumberFormat="1" applyFont="1" applyFill="1" applyBorder="1" applyAlignment="1" applyProtection="1">
      <alignment horizontal="center" vertical="center"/>
      <protection hidden="1"/>
    </xf>
    <xf numFmtId="0" fontId="10" fillId="62" borderId="0" xfId="0" applyFont="1" applyFill="1" applyAlignment="1" applyProtection="1">
      <alignment horizontal="center" vertical="center"/>
      <protection hidden="1"/>
    </xf>
    <xf numFmtId="0" fontId="6" fillId="62" borderId="0" xfId="0" applyFont="1" applyFill="1" applyAlignment="1" applyProtection="1">
      <alignment horizontal="center" vertical="center"/>
      <protection hidden="1"/>
    </xf>
    <xf numFmtId="0" fontId="9" fillId="62" borderId="10" xfId="0" applyFont="1" applyFill="1" applyBorder="1" applyAlignment="1" applyProtection="1">
      <alignment horizontal="center" vertical="center"/>
      <protection hidden="1"/>
    </xf>
    <xf numFmtId="0" fontId="9" fillId="62" borderId="10" xfId="0" applyFont="1" applyFill="1" applyBorder="1" applyAlignment="1" applyProtection="1">
      <alignment horizontal="right" vertical="center"/>
      <protection hidden="1"/>
    </xf>
    <xf numFmtId="0" fontId="9" fillId="62" borderId="32" xfId="0" applyFont="1" applyFill="1" applyBorder="1" applyAlignment="1" applyProtection="1">
      <alignment horizontal="left" vertical="center"/>
      <protection hidden="1"/>
    </xf>
    <xf numFmtId="181" fontId="15" fillId="62" borderId="48" xfId="0" applyNumberFormat="1" applyFont="1" applyFill="1" applyBorder="1" applyAlignment="1" applyProtection="1">
      <alignment horizontal="center"/>
      <protection hidden="1"/>
    </xf>
    <xf numFmtId="0" fontId="15" fillId="62" borderId="0" xfId="0" applyFont="1" applyFill="1" applyBorder="1" applyAlignment="1" applyProtection="1">
      <alignment horizontal="center"/>
      <protection hidden="1"/>
    </xf>
    <xf numFmtId="1" fontId="11" fillId="24" borderId="32" xfId="0" quotePrefix="1" applyNumberFormat="1" applyFont="1" applyFill="1" applyBorder="1" applyAlignment="1" applyProtection="1">
      <alignment vertical="center"/>
      <protection hidden="1"/>
    </xf>
    <xf numFmtId="0" fontId="7" fillId="24" borderId="0" xfId="0" applyFont="1" applyFill="1" applyAlignment="1" applyProtection="1">
      <alignment horizontal="center" vertical="center"/>
      <protection hidden="1"/>
    </xf>
    <xf numFmtId="2" fontId="6" fillId="24" borderId="0" xfId="0" applyNumberFormat="1" applyFont="1" applyFill="1" applyAlignment="1" applyProtection="1">
      <alignment horizontal="center" vertical="center"/>
      <protection hidden="1"/>
    </xf>
    <xf numFmtId="186" fontId="6" fillId="24" borderId="0" xfId="0" applyNumberFormat="1" applyFont="1" applyFill="1" applyBorder="1" applyAlignment="1" applyProtection="1">
      <alignment horizontal="center" vertical="center"/>
      <protection hidden="1"/>
    </xf>
    <xf numFmtId="186" fontId="9" fillId="24" borderId="0" xfId="0" applyNumberFormat="1" applyFont="1" applyFill="1" applyBorder="1" applyAlignment="1" applyProtection="1">
      <alignment horizontal="center" vertical="center"/>
      <protection hidden="1"/>
    </xf>
    <xf numFmtId="2" fontId="9" fillId="24" borderId="0" xfId="0" applyNumberFormat="1" applyFont="1" applyFill="1" applyBorder="1" applyAlignment="1" applyProtection="1">
      <alignment horizontal="center" vertical="center"/>
      <protection hidden="1"/>
    </xf>
    <xf numFmtId="186" fontId="9" fillId="24" borderId="0" xfId="0" applyNumberFormat="1" applyFont="1" applyFill="1" applyBorder="1" applyAlignment="1" applyProtection="1">
      <alignment horizontal="right" vertical="center"/>
      <protection hidden="1"/>
    </xf>
    <xf numFmtId="0" fontId="9" fillId="24" borderId="57" xfId="0" applyFont="1" applyFill="1" applyBorder="1" applyAlignment="1" applyProtection="1">
      <alignment horizontal="center" vertical="center"/>
      <protection hidden="1"/>
    </xf>
    <xf numFmtId="189" fontId="9" fillId="24" borderId="58" xfId="1088" applyNumberFormat="1" applyFont="1" applyFill="1" applyBorder="1" applyAlignment="1" applyProtection="1">
      <alignment horizontal="right" vertical="center"/>
      <protection hidden="1"/>
    </xf>
    <xf numFmtId="0" fontId="9" fillId="24" borderId="60" xfId="0" applyFont="1" applyFill="1" applyBorder="1" applyAlignment="1" applyProtection="1">
      <alignment horizontal="center" vertical="center"/>
      <protection hidden="1"/>
    </xf>
    <xf numFmtId="189" fontId="9" fillId="24" borderId="0" xfId="0" applyNumberFormat="1" applyFont="1" applyFill="1" applyBorder="1" applyAlignment="1" applyProtection="1">
      <alignment horizontal="right" vertical="center"/>
      <protection hidden="1"/>
    </xf>
    <xf numFmtId="0" fontId="9" fillId="24" borderId="61" xfId="0" applyFont="1" applyFill="1" applyBorder="1" applyAlignment="1" applyProtection="1">
      <alignment horizontal="center" vertical="center"/>
      <protection hidden="1"/>
    </xf>
    <xf numFmtId="0" fontId="9" fillId="24" borderId="45" xfId="0" applyFont="1" applyFill="1" applyBorder="1" applyAlignment="1" applyProtection="1">
      <alignment horizontal="center" vertical="center"/>
      <protection hidden="1"/>
    </xf>
    <xf numFmtId="0" fontId="9" fillId="24" borderId="62" xfId="0" applyFont="1" applyFill="1" applyBorder="1" applyAlignment="1" applyProtection="1">
      <alignment horizontal="center" vertical="center"/>
      <protection hidden="1"/>
    </xf>
    <xf numFmtId="0" fontId="9" fillId="24" borderId="63" xfId="0" applyFont="1" applyFill="1" applyBorder="1" applyAlignment="1" applyProtection="1">
      <alignment horizontal="center" vertical="center"/>
      <protection hidden="1"/>
    </xf>
    <xf numFmtId="186" fontId="15" fillId="24" borderId="48" xfId="0" applyNumberFormat="1" applyFont="1" applyFill="1" applyBorder="1" applyAlignment="1" applyProtection="1">
      <alignment horizontal="left"/>
      <protection hidden="1"/>
    </xf>
    <xf numFmtId="186" fontId="15" fillId="24" borderId="48" xfId="1245" applyNumberFormat="1" applyFont="1" applyFill="1" applyBorder="1" applyAlignment="1" applyProtection="1">
      <alignment horizontal="left"/>
      <protection hidden="1"/>
    </xf>
    <xf numFmtId="179" fontId="15" fillId="24" borderId="0" xfId="0" applyNumberFormat="1" applyFont="1" applyFill="1" applyBorder="1" applyAlignment="1" applyProtection="1">
      <alignment horizontal="left"/>
      <protection hidden="1"/>
    </xf>
    <xf numFmtId="186" fontId="15" fillId="24" borderId="0" xfId="0" applyNumberFormat="1" applyFont="1" applyFill="1" applyBorder="1" applyAlignment="1" applyProtection="1">
      <alignment horizontal="left"/>
      <protection hidden="1"/>
    </xf>
    <xf numFmtId="0" fontId="15" fillId="24" borderId="48" xfId="0" applyFont="1" applyFill="1" applyBorder="1" applyAlignment="1" applyProtection="1">
      <alignment horizontal="right"/>
      <protection hidden="1"/>
    </xf>
    <xf numFmtId="186" fontId="15" fillId="24" borderId="0" xfId="1245" applyNumberFormat="1" applyFont="1" applyFill="1" applyBorder="1" applyAlignment="1" applyProtection="1">
      <alignment horizontal="left"/>
      <protection hidden="1"/>
    </xf>
    <xf numFmtId="179" fontId="15" fillId="24" borderId="0" xfId="0" applyNumberFormat="1" applyFont="1" applyFill="1" applyBorder="1" applyAlignment="1" applyProtection="1">
      <protection hidden="1"/>
    </xf>
    <xf numFmtId="0" fontId="15" fillId="24" borderId="0" xfId="0" applyNumberFormat="1" applyFont="1" applyFill="1" applyBorder="1" applyAlignment="1" applyProtection="1">
      <alignment horizontal="right"/>
      <protection hidden="1"/>
    </xf>
    <xf numFmtId="186" fontId="15" fillId="24" borderId="0" xfId="0" applyNumberFormat="1" applyFont="1" applyFill="1" applyBorder="1" applyAlignment="1" applyProtection="1">
      <alignment horizontal="left" vertical="center"/>
      <protection hidden="1"/>
    </xf>
    <xf numFmtId="186" fontId="15" fillId="24" borderId="0" xfId="1245" applyNumberFormat="1" applyFont="1" applyFill="1" applyBorder="1" applyAlignment="1" applyProtection="1">
      <alignment horizontal="left" vertical="center"/>
      <protection hidden="1"/>
    </xf>
    <xf numFmtId="2" fontId="9" fillId="24" borderId="0" xfId="0" applyNumberFormat="1" applyFont="1" applyFill="1" applyAlignment="1" applyProtection="1">
      <alignment horizontal="center" vertical="center"/>
      <protection hidden="1"/>
    </xf>
    <xf numFmtId="41" fontId="9" fillId="62" borderId="0" xfId="0" applyNumberFormat="1" applyFont="1" applyFill="1" applyBorder="1" applyAlignment="1" applyProtection="1">
      <alignment vertical="center"/>
      <protection hidden="1"/>
    </xf>
    <xf numFmtId="179" fontId="9" fillId="62" borderId="38" xfId="1246" applyNumberFormat="1" applyFont="1" applyFill="1" applyBorder="1" applyAlignment="1" applyProtection="1">
      <alignment horizontal="center" vertical="center"/>
      <protection hidden="1"/>
    </xf>
    <xf numFmtId="179" fontId="9" fillId="62" borderId="39" xfId="1246" applyNumberFormat="1" applyFont="1" applyFill="1" applyBorder="1" applyAlignment="1" applyProtection="1">
      <alignment horizontal="center" vertical="center"/>
      <protection hidden="1"/>
    </xf>
    <xf numFmtId="179" fontId="9" fillId="62" borderId="22" xfId="1246" applyNumberFormat="1" applyFont="1" applyFill="1" applyBorder="1" applyAlignment="1" applyProtection="1">
      <alignment horizontal="center" vertical="center"/>
      <protection hidden="1"/>
    </xf>
    <xf numFmtId="181" fontId="9" fillId="62" borderId="30" xfId="1246" applyNumberFormat="1" applyFont="1" applyFill="1" applyBorder="1" applyAlignment="1" applyProtection="1">
      <alignment horizontal="center" vertical="center"/>
      <protection hidden="1"/>
    </xf>
    <xf numFmtId="218" fontId="9" fillId="24" borderId="0" xfId="0" applyNumberFormat="1" applyFont="1" applyFill="1" applyBorder="1" applyAlignment="1" applyProtection="1">
      <alignment horizontal="center" vertical="center"/>
      <protection hidden="1"/>
    </xf>
    <xf numFmtId="0" fontId="203" fillId="24" borderId="0" xfId="0" applyFont="1" applyFill="1" applyBorder="1" applyAlignment="1" applyProtection="1">
      <alignment horizontal="center" vertical="center"/>
      <protection hidden="1"/>
    </xf>
    <xf numFmtId="0" fontId="0" fillId="62" borderId="0" xfId="0" applyFill="1" applyProtection="1">
      <protection hidden="1"/>
    </xf>
    <xf numFmtId="49" fontId="59" fillId="24" borderId="0" xfId="0" applyNumberFormat="1" applyFont="1" applyFill="1" applyBorder="1" applyAlignment="1" applyProtection="1">
      <alignment horizontal="center" vertical="center"/>
      <protection hidden="1"/>
    </xf>
    <xf numFmtId="0" fontId="59" fillId="24" borderId="0" xfId="0" applyFont="1" applyFill="1" applyBorder="1" applyAlignment="1" applyProtection="1">
      <alignment horizontal="center" vertical="center"/>
      <protection hidden="1"/>
    </xf>
    <xf numFmtId="49" fontId="0" fillId="24" borderId="0" xfId="0" applyNumberFormat="1" applyFill="1" applyBorder="1" applyAlignment="1" applyProtection="1">
      <alignment horizontal="center" vertical="center"/>
      <protection hidden="1"/>
    </xf>
    <xf numFmtId="0" fontId="11" fillId="24" borderId="31" xfId="1436" quotePrefix="1" applyFont="1" applyFill="1" applyBorder="1" applyAlignment="1" applyProtection="1">
      <alignment horizontal="center" vertical="center"/>
      <protection hidden="1"/>
    </xf>
    <xf numFmtId="0" fontId="20" fillId="24" borderId="0" xfId="1436" applyFont="1" applyFill="1" applyAlignment="1" applyProtection="1">
      <alignment vertical="center" wrapText="1"/>
      <protection hidden="1"/>
    </xf>
    <xf numFmtId="41" fontId="22" fillId="24" borderId="32" xfId="1242" applyNumberFormat="1" applyFont="1" applyFill="1" applyBorder="1" applyAlignment="1" applyProtection="1">
      <alignment horizontal="right" vertical="center"/>
      <protection hidden="1"/>
    </xf>
    <xf numFmtId="186" fontId="9" fillId="24" borderId="66" xfId="1245" applyNumberFormat="1" applyFont="1" applyFill="1" applyBorder="1" applyAlignment="1" applyProtection="1">
      <alignment vertical="center" wrapText="1"/>
      <protection hidden="1"/>
    </xf>
    <xf numFmtId="186" fontId="9" fillId="24" borderId="40" xfId="1245" applyNumberFormat="1" applyFont="1" applyFill="1" applyBorder="1" applyAlignment="1" applyProtection="1">
      <alignment vertical="center" wrapText="1"/>
      <protection hidden="1"/>
    </xf>
    <xf numFmtId="0" fontId="22" fillId="24" borderId="32" xfId="1436" quotePrefix="1" applyFont="1" applyFill="1" applyBorder="1" applyAlignment="1" applyProtection="1">
      <alignment horizontal="center" vertical="center"/>
      <protection hidden="1"/>
    </xf>
    <xf numFmtId="0" fontId="19" fillId="24" borderId="32" xfId="1436" quotePrefix="1" applyFont="1" applyFill="1" applyBorder="1" applyAlignment="1" applyProtection="1">
      <alignment horizontal="center" vertical="center"/>
      <protection hidden="1"/>
    </xf>
    <xf numFmtId="41" fontId="19" fillId="24" borderId="0" xfId="1436" applyNumberFormat="1" applyFont="1" applyFill="1" applyBorder="1" applyAlignment="1" applyProtection="1">
      <alignment horizontal="right" vertical="center"/>
      <protection hidden="1"/>
    </xf>
    <xf numFmtId="0" fontId="9" fillId="62" borderId="32" xfId="1436" applyFont="1" applyFill="1" applyBorder="1" applyAlignment="1" applyProtection="1">
      <alignment horizontal="center" vertical="center"/>
      <protection hidden="1"/>
    </xf>
    <xf numFmtId="186" fontId="9" fillId="24" borderId="27" xfId="1245" applyNumberFormat="1" applyFont="1" applyFill="1" applyBorder="1" applyAlignment="1" applyProtection="1">
      <alignment vertical="center" wrapText="1"/>
      <protection hidden="1"/>
    </xf>
    <xf numFmtId="186" fontId="9" fillId="24" borderId="35" xfId="1245" applyNumberFormat="1" applyFont="1" applyFill="1" applyBorder="1" applyAlignment="1" applyProtection="1">
      <alignment vertical="center" wrapText="1"/>
      <protection hidden="1"/>
    </xf>
    <xf numFmtId="186" fontId="9" fillId="24" borderId="44" xfId="1245" applyNumberFormat="1" applyFont="1" applyFill="1" applyBorder="1" applyAlignment="1" applyProtection="1">
      <alignment vertical="center" wrapText="1"/>
      <protection hidden="1"/>
    </xf>
    <xf numFmtId="186" fontId="9" fillId="24" borderId="72" xfId="1245" applyNumberFormat="1" applyFont="1" applyFill="1" applyBorder="1" applyAlignment="1" applyProtection="1">
      <alignment vertical="center" wrapText="1"/>
      <protection hidden="1"/>
    </xf>
    <xf numFmtId="186" fontId="9" fillId="24" borderId="43" xfId="1245" applyNumberFormat="1" applyFont="1" applyFill="1" applyBorder="1" applyAlignment="1" applyProtection="1">
      <alignment vertical="center" wrapText="1"/>
      <protection hidden="1"/>
    </xf>
    <xf numFmtId="186" fontId="9" fillId="24" borderId="31" xfId="1245" applyNumberFormat="1" applyFont="1" applyFill="1" applyBorder="1" applyAlignment="1" applyProtection="1">
      <alignment vertical="center" wrapText="1"/>
      <protection hidden="1"/>
    </xf>
    <xf numFmtId="0" fontId="11" fillId="62" borderId="0" xfId="0" applyFont="1" applyFill="1" applyBorder="1" applyAlignment="1" applyProtection="1">
      <alignment horizontal="center" vertical="center"/>
      <protection hidden="1"/>
    </xf>
    <xf numFmtId="0" fontId="9" fillId="62" borderId="108" xfId="0" applyFont="1" applyFill="1" applyBorder="1" applyAlignment="1" applyProtection="1">
      <alignment horizontal="left" vertical="center"/>
      <protection hidden="1"/>
    </xf>
    <xf numFmtId="41" fontId="9" fillId="62" borderId="108" xfId="0" applyNumberFormat="1" applyFont="1" applyFill="1" applyBorder="1" applyAlignment="1" applyProtection="1">
      <alignment horizontal="right" vertical="center"/>
      <protection hidden="1"/>
    </xf>
    <xf numFmtId="0" fontId="9" fillId="24" borderId="0" xfId="0" applyNumberFormat="1" applyFont="1" applyFill="1" applyBorder="1" applyAlignment="1" applyProtection="1">
      <alignment horizontal="right" vertical="center"/>
      <protection hidden="1"/>
    </xf>
    <xf numFmtId="181" fontId="9" fillId="62" borderId="31" xfId="0" applyNumberFormat="1" applyFont="1" applyFill="1" applyBorder="1" applyAlignment="1" applyProtection="1">
      <alignment horizontal="center" vertical="center"/>
      <protection hidden="1"/>
    </xf>
    <xf numFmtId="177" fontId="9" fillId="62" borderId="0" xfId="0" applyNumberFormat="1" applyFont="1" applyFill="1" applyBorder="1" applyAlignment="1" applyProtection="1">
      <alignment vertical="center"/>
      <protection hidden="1"/>
    </xf>
    <xf numFmtId="179" fontId="9" fillId="62" borderId="65" xfId="1246" applyNumberFormat="1" applyFont="1" applyFill="1" applyBorder="1" applyAlignment="1" applyProtection="1">
      <alignment horizontal="center" vertical="center"/>
      <protection hidden="1"/>
    </xf>
    <xf numFmtId="0" fontId="0" fillId="62" borderId="72" xfId="0" applyFill="1" applyBorder="1" applyAlignment="1" applyProtection="1">
      <protection hidden="1"/>
    </xf>
    <xf numFmtId="0" fontId="0" fillId="62" borderId="44" xfId="0" applyFill="1" applyBorder="1" applyAlignment="1" applyProtection="1">
      <protection hidden="1"/>
    </xf>
    <xf numFmtId="41" fontId="9" fillId="62" borderId="0" xfId="0" applyNumberFormat="1" applyFont="1" applyFill="1" applyBorder="1" applyAlignment="1" applyProtection="1">
      <alignment horizontal="center" vertical="center"/>
      <protection hidden="1"/>
    </xf>
    <xf numFmtId="0" fontId="14" fillId="24" borderId="0" xfId="0" applyFont="1" applyFill="1" applyBorder="1" applyAlignment="1" applyProtection="1">
      <alignment horizontal="center" vertical="center"/>
      <protection hidden="1"/>
    </xf>
    <xf numFmtId="41" fontId="9" fillId="62" borderId="31" xfId="0" applyNumberFormat="1" applyFont="1" applyFill="1" applyBorder="1" applyAlignment="1" applyProtection="1">
      <alignment horizontal="center" vertical="center"/>
      <protection hidden="1"/>
    </xf>
    <xf numFmtId="191" fontId="203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24" borderId="0" xfId="0" applyNumberFormat="1" applyFont="1" applyFill="1" applyAlignment="1" applyProtection="1">
      <alignment horizontal="center" vertical="center"/>
      <protection hidden="1"/>
    </xf>
    <xf numFmtId="0" fontId="203" fillId="24" borderId="0" xfId="0" applyFont="1" applyFill="1" applyAlignment="1" applyProtection="1">
      <alignment horizontal="center" vertical="center"/>
      <protection hidden="1"/>
    </xf>
    <xf numFmtId="185" fontId="203" fillId="24" borderId="0" xfId="0" applyNumberFormat="1" applyFont="1" applyFill="1" applyAlignment="1" applyProtection="1">
      <alignment horizontal="center" vertical="center"/>
      <protection hidden="1"/>
    </xf>
    <xf numFmtId="183" fontId="203" fillId="24" borderId="0" xfId="0" applyNumberFormat="1" applyFont="1" applyFill="1" applyBorder="1" applyAlignment="1" applyProtection="1">
      <alignment horizontal="center" vertical="center"/>
      <protection hidden="1"/>
    </xf>
    <xf numFmtId="180" fontId="203" fillId="24" borderId="0" xfId="0" applyNumberFormat="1" applyFont="1" applyFill="1" applyAlignment="1" applyProtection="1">
      <alignment horizontal="center" vertical="center"/>
      <protection hidden="1"/>
    </xf>
    <xf numFmtId="1" fontId="203" fillId="24" borderId="0" xfId="0" applyNumberFormat="1" applyFont="1" applyFill="1" applyAlignment="1" applyProtection="1">
      <alignment horizontal="center" vertical="center"/>
      <protection hidden="1"/>
    </xf>
    <xf numFmtId="0" fontId="214" fillId="24" borderId="0" xfId="0" applyFont="1" applyFill="1" applyBorder="1" applyAlignment="1" applyProtection="1">
      <alignment horizontal="center"/>
      <protection hidden="1"/>
    </xf>
    <xf numFmtId="0" fontId="215" fillId="24" borderId="0" xfId="0" applyNumberFormat="1" applyFont="1" applyFill="1" applyAlignment="1" applyProtection="1">
      <alignment horizontal="left" vertical="center"/>
      <protection hidden="1"/>
    </xf>
    <xf numFmtId="0" fontId="215" fillId="24" borderId="0" xfId="0" applyFont="1" applyFill="1" applyAlignment="1" applyProtection="1">
      <alignment horizontal="left" vertical="center"/>
      <protection hidden="1"/>
    </xf>
    <xf numFmtId="0" fontId="215" fillId="24" borderId="0" xfId="0" applyFont="1" applyFill="1" applyBorder="1" applyAlignment="1" applyProtection="1">
      <alignment horizontal="left" vertical="center"/>
      <protection hidden="1"/>
    </xf>
    <xf numFmtId="1" fontId="215" fillId="24" borderId="0" xfId="0" applyNumberFormat="1" applyFont="1" applyFill="1" applyBorder="1" applyAlignment="1" applyProtection="1">
      <alignment horizontal="left" vertical="center"/>
      <protection hidden="1"/>
    </xf>
    <xf numFmtId="41" fontId="204" fillId="24" borderId="0" xfId="1088" applyNumberFormat="1" applyFont="1" applyFill="1" applyBorder="1" applyAlignment="1" applyProtection="1">
      <alignment vertical="center"/>
      <protection hidden="1"/>
    </xf>
    <xf numFmtId="41" fontId="204" fillId="24" borderId="0" xfId="1439" applyNumberFormat="1" applyFont="1" applyFill="1" applyBorder="1" applyAlignment="1" applyProtection="1">
      <alignment horizontal="right" vertical="center"/>
      <protection hidden="1"/>
    </xf>
    <xf numFmtId="0" fontId="204" fillId="24" borderId="0" xfId="0" quotePrefix="1" applyNumberFormat="1" applyFont="1" applyFill="1" applyBorder="1" applyAlignment="1" applyProtection="1">
      <alignment horizontal="center" vertical="center"/>
      <protection hidden="1"/>
    </xf>
    <xf numFmtId="189" fontId="204" fillId="24" borderId="0" xfId="0" applyNumberFormat="1" applyFont="1" applyFill="1" applyBorder="1" applyAlignment="1" applyProtection="1">
      <alignment horizontal="right" vertical="center"/>
      <protection hidden="1"/>
    </xf>
    <xf numFmtId="184" fontId="204" fillId="24" borderId="0" xfId="1088" applyNumberFormat="1" applyFont="1" applyFill="1" applyBorder="1" applyAlignment="1" applyProtection="1">
      <alignment horizontal="right" vertical="center"/>
      <protection hidden="1"/>
    </xf>
    <xf numFmtId="188" fontId="204" fillId="24" borderId="0" xfId="1088" applyNumberFormat="1" applyFont="1" applyFill="1" applyBorder="1" applyAlignment="1" applyProtection="1">
      <alignment vertical="center"/>
      <protection hidden="1"/>
    </xf>
    <xf numFmtId="1" fontId="215" fillId="24" borderId="0" xfId="0" applyNumberFormat="1" applyFont="1" applyFill="1" applyAlignment="1" applyProtection="1">
      <alignment horizontal="left" vertical="center"/>
      <protection hidden="1"/>
    </xf>
    <xf numFmtId="181" fontId="215" fillId="24" borderId="0" xfId="0" applyNumberFormat="1" applyFont="1" applyFill="1" applyAlignment="1" applyProtection="1">
      <alignment horizontal="left" vertical="center"/>
      <protection hidden="1"/>
    </xf>
    <xf numFmtId="181" fontId="215" fillId="24" borderId="0" xfId="0" applyNumberFormat="1" applyFont="1" applyFill="1" applyBorder="1" applyAlignment="1" applyProtection="1">
      <alignment vertical="center"/>
      <protection hidden="1"/>
    </xf>
    <xf numFmtId="0" fontId="209" fillId="24" borderId="0" xfId="0" applyFont="1" applyFill="1" applyBorder="1" applyAlignment="1" applyProtection="1">
      <alignment horizontal="center" vertical="center"/>
      <protection hidden="1"/>
    </xf>
    <xf numFmtId="0" fontId="209" fillId="24" borderId="0" xfId="0" applyNumberFormat="1" applyFont="1" applyFill="1" applyAlignment="1" applyProtection="1">
      <alignment horizontal="center" vertical="center"/>
      <protection hidden="1"/>
    </xf>
    <xf numFmtId="0" fontId="210" fillId="24" borderId="0" xfId="0" applyFont="1" applyFill="1" applyAlignment="1" applyProtection="1">
      <alignment horizontal="center" vertical="center"/>
      <protection hidden="1"/>
    </xf>
    <xf numFmtId="0" fontId="209" fillId="24" borderId="0" xfId="0" applyFont="1" applyFill="1" applyAlignment="1" applyProtection="1">
      <alignment horizontal="center" vertical="center"/>
      <protection hidden="1"/>
    </xf>
    <xf numFmtId="185" fontId="209" fillId="24" borderId="0" xfId="0" applyNumberFormat="1" applyFont="1" applyFill="1" applyAlignment="1" applyProtection="1">
      <alignment horizontal="center" vertical="center"/>
      <protection hidden="1"/>
    </xf>
    <xf numFmtId="183" fontId="209" fillId="24" borderId="0" xfId="0" applyNumberFormat="1" applyFont="1" applyFill="1" applyBorder="1" applyAlignment="1" applyProtection="1">
      <alignment horizontal="center" vertical="center"/>
      <protection hidden="1"/>
    </xf>
    <xf numFmtId="1" fontId="209" fillId="24" borderId="0" xfId="0" applyNumberFormat="1" applyFont="1" applyFill="1" applyAlignment="1" applyProtection="1">
      <alignment horizontal="center" vertical="center"/>
      <protection hidden="1"/>
    </xf>
    <xf numFmtId="180" fontId="209" fillId="24" borderId="0" xfId="0" applyNumberFormat="1" applyFont="1" applyFill="1" applyAlignment="1" applyProtection="1">
      <alignment horizontal="center" vertical="center"/>
      <protection hidden="1"/>
    </xf>
    <xf numFmtId="0" fontId="217" fillId="24" borderId="0" xfId="0" applyFont="1" applyFill="1" applyBorder="1" applyAlignment="1" applyProtection="1">
      <alignment horizontal="center" vertical="center"/>
      <protection hidden="1"/>
    </xf>
    <xf numFmtId="0" fontId="204" fillId="24" borderId="0" xfId="0" applyFont="1" applyFill="1" applyBorder="1" applyAlignment="1" applyProtection="1">
      <alignment horizontal="center" vertical="center"/>
      <protection hidden="1"/>
    </xf>
    <xf numFmtId="0" fontId="203" fillId="62" borderId="0" xfId="1243" applyNumberFormat="1" applyFont="1" applyFill="1" applyBorder="1" applyAlignment="1" applyProtection="1">
      <alignment horizontal="center" vertical="center"/>
      <protection hidden="1"/>
    </xf>
    <xf numFmtId="179" fontId="203" fillId="62" borderId="0" xfId="0" applyNumberFormat="1" applyFont="1" applyFill="1" applyBorder="1" applyAlignment="1" applyProtection="1">
      <alignment horizontal="center" vertical="center"/>
      <protection hidden="1"/>
    </xf>
    <xf numFmtId="0" fontId="219" fillId="62" borderId="0" xfId="0" applyFont="1" applyFill="1" applyAlignment="1" applyProtection="1">
      <alignment horizontal="center" vertical="center"/>
      <protection hidden="1"/>
    </xf>
    <xf numFmtId="0" fontId="219" fillId="62" borderId="0" xfId="0" applyFont="1" applyFill="1" applyBorder="1" applyAlignment="1" applyProtection="1">
      <alignment horizontal="center" vertical="center"/>
      <protection hidden="1"/>
    </xf>
    <xf numFmtId="0" fontId="59" fillId="24" borderId="0" xfId="0" applyFont="1" applyFill="1" applyBorder="1" applyAlignment="1" applyProtection="1">
      <alignment horizontal="right" vertical="center"/>
      <protection hidden="1"/>
    </xf>
    <xf numFmtId="41" fontId="203" fillId="62" borderId="0" xfId="0" applyNumberFormat="1" applyFont="1" applyFill="1" applyBorder="1" applyAlignment="1" applyProtection="1">
      <alignment horizontal="right" vertical="center"/>
      <protection hidden="1"/>
    </xf>
    <xf numFmtId="181" fontId="12" fillId="62" borderId="0" xfId="0" applyNumberFormat="1" applyFont="1" applyFill="1" applyBorder="1" applyAlignment="1" applyProtection="1">
      <alignment horizontal="center" vertical="center"/>
      <protection hidden="1"/>
    </xf>
    <xf numFmtId="179" fontId="12" fillId="62" borderId="0" xfId="0" applyNumberFormat="1" applyFont="1" applyFill="1" applyBorder="1" applyAlignment="1" applyProtection="1">
      <alignment horizontal="center" vertical="center"/>
      <protection hidden="1"/>
    </xf>
    <xf numFmtId="0" fontId="211" fillId="24" borderId="0" xfId="0" applyFont="1" applyFill="1" applyBorder="1" applyAlignment="1" applyProtection="1">
      <alignment horizontal="center" vertical="center"/>
      <protection hidden="1"/>
    </xf>
    <xf numFmtId="41" fontId="203" fillId="62" borderId="0" xfId="1088" applyNumberFormat="1" applyFont="1" applyFill="1" applyBorder="1" applyAlignment="1" applyProtection="1">
      <alignment vertical="center"/>
      <protection hidden="1"/>
    </xf>
    <xf numFmtId="189" fontId="203" fillId="62" borderId="0" xfId="0" applyNumberFormat="1" applyFont="1" applyFill="1" applyAlignment="1" applyProtection="1">
      <alignment horizontal="right" vertical="center"/>
      <protection hidden="1"/>
    </xf>
    <xf numFmtId="177" fontId="203" fillId="62" borderId="0" xfId="1088" applyFont="1" applyFill="1" applyBorder="1" applyAlignment="1" applyProtection="1">
      <alignment horizontal="right" vertical="center"/>
      <protection hidden="1"/>
    </xf>
    <xf numFmtId="188" fontId="203" fillId="62" borderId="0" xfId="1088" applyNumberFormat="1" applyFont="1" applyFill="1" applyBorder="1" applyAlignment="1" applyProtection="1">
      <alignment vertical="center"/>
      <protection hidden="1"/>
    </xf>
    <xf numFmtId="41" fontId="203" fillId="62" borderId="0" xfId="0" applyNumberFormat="1" applyFont="1" applyFill="1" applyBorder="1" applyAlignment="1" applyProtection="1">
      <alignment vertical="center"/>
      <protection hidden="1"/>
    </xf>
    <xf numFmtId="189" fontId="203" fillId="62" borderId="0" xfId="0" applyNumberFormat="1" applyFont="1" applyFill="1" applyBorder="1" applyAlignment="1" applyProtection="1">
      <alignment horizontal="right" vertical="center"/>
      <protection hidden="1"/>
    </xf>
    <xf numFmtId="177" fontId="203" fillId="62" borderId="0" xfId="1244" applyFont="1" applyFill="1" applyAlignment="1" applyProtection="1">
      <alignment horizontal="center" vertical="center"/>
      <protection hidden="1"/>
    </xf>
    <xf numFmtId="0" fontId="203" fillId="62" borderId="0" xfId="0" applyFont="1" applyFill="1" applyAlignment="1" applyProtection="1">
      <alignment horizontal="center" vertical="center"/>
      <protection hidden="1"/>
    </xf>
    <xf numFmtId="182" fontId="203" fillId="62" borderId="0" xfId="0" applyNumberFormat="1" applyFont="1" applyFill="1" applyAlignment="1" applyProtection="1">
      <alignment horizontal="center" vertical="center"/>
      <protection hidden="1"/>
    </xf>
    <xf numFmtId="179" fontId="203" fillId="62" borderId="0" xfId="0" applyNumberFormat="1" applyFont="1" applyFill="1" applyAlignment="1" applyProtection="1">
      <alignment horizontal="center" vertical="center"/>
      <protection hidden="1"/>
    </xf>
    <xf numFmtId="185" fontId="203" fillId="62" borderId="0" xfId="0" applyNumberFormat="1" applyFont="1" applyFill="1" applyAlignment="1" applyProtection="1">
      <alignment horizontal="center" vertical="center"/>
      <protection hidden="1"/>
    </xf>
    <xf numFmtId="0" fontId="203" fillId="62" borderId="0" xfId="0" applyNumberFormat="1" applyFont="1" applyFill="1" applyBorder="1" applyAlignment="1" applyProtection="1">
      <alignment horizontal="left" vertical="center"/>
      <protection hidden="1"/>
    </xf>
    <xf numFmtId="0" fontId="203" fillId="62" borderId="0" xfId="0" applyNumberFormat="1" applyFont="1" applyFill="1" applyBorder="1" applyAlignment="1" applyProtection="1">
      <alignment horizontal="center" vertical="center"/>
      <protection hidden="1"/>
    </xf>
    <xf numFmtId="0" fontId="203" fillId="62" borderId="0" xfId="1243" applyNumberFormat="1" applyFont="1" applyFill="1" applyBorder="1" applyAlignment="1" applyProtection="1">
      <alignment horizontal="right" vertical="center"/>
      <protection hidden="1"/>
    </xf>
    <xf numFmtId="0" fontId="203" fillId="62" borderId="0" xfId="0" applyNumberFormat="1" applyFont="1" applyFill="1" applyBorder="1" applyAlignment="1" applyProtection="1">
      <alignment horizontal="right" vertical="center"/>
      <protection hidden="1"/>
    </xf>
    <xf numFmtId="3" fontId="203" fillId="62" borderId="0" xfId="0" applyNumberFormat="1" applyFont="1" applyFill="1" applyBorder="1" applyAlignment="1" applyProtection="1">
      <alignment horizontal="right" vertical="center"/>
      <protection hidden="1"/>
    </xf>
    <xf numFmtId="227" fontId="203" fillId="62" borderId="0" xfId="0" applyNumberFormat="1" applyFont="1" applyFill="1" applyBorder="1" applyAlignment="1" applyProtection="1">
      <alignment horizontal="right" vertical="center"/>
      <protection hidden="1"/>
    </xf>
    <xf numFmtId="3" fontId="203" fillId="62" borderId="31" xfId="0" applyNumberFormat="1" applyFont="1" applyFill="1" applyBorder="1" applyAlignment="1" applyProtection="1">
      <alignment horizontal="right" vertical="center"/>
      <protection hidden="1"/>
    </xf>
    <xf numFmtId="41" fontId="204" fillId="62" borderId="0" xfId="0" applyNumberFormat="1" applyFont="1" applyFill="1" applyBorder="1" applyAlignment="1" applyProtection="1">
      <alignment horizontal="right" vertical="center"/>
      <protection hidden="1"/>
    </xf>
    <xf numFmtId="191" fontId="204" fillId="62" borderId="0" xfId="0" applyNumberFormat="1" applyFont="1" applyFill="1" applyBorder="1" applyAlignment="1" applyProtection="1">
      <alignment horizontal="right" vertical="center"/>
      <protection hidden="1"/>
    </xf>
    <xf numFmtId="227" fontId="204" fillId="62" borderId="0" xfId="0" applyNumberFormat="1" applyFont="1" applyFill="1" applyBorder="1" applyAlignment="1" applyProtection="1">
      <alignment horizontal="right" vertical="center"/>
      <protection hidden="1"/>
    </xf>
    <xf numFmtId="0" fontId="204" fillId="62" borderId="0" xfId="0" applyFont="1" applyFill="1" applyBorder="1" applyAlignment="1" applyProtection="1">
      <alignment horizontal="center" vertical="center"/>
      <protection hidden="1"/>
    </xf>
    <xf numFmtId="191" fontId="203" fillId="62" borderId="108" xfId="0" applyNumberFormat="1" applyFont="1" applyFill="1" applyBorder="1" applyAlignment="1" applyProtection="1">
      <alignment horizontal="right" vertical="center"/>
      <protection hidden="1"/>
    </xf>
    <xf numFmtId="177" fontId="203" fillId="62" borderId="0" xfId="1244" applyFont="1" applyFill="1" applyBorder="1" applyAlignment="1" applyProtection="1">
      <alignment horizontal="center" vertical="center"/>
      <protection hidden="1"/>
    </xf>
    <xf numFmtId="182" fontId="203" fillId="62" borderId="0" xfId="0" applyNumberFormat="1" applyFont="1" applyFill="1" applyBorder="1" applyAlignment="1" applyProtection="1">
      <alignment horizontal="center" vertical="center"/>
      <protection hidden="1"/>
    </xf>
    <xf numFmtId="185" fontId="203" fillId="62" borderId="0" xfId="0" applyNumberFormat="1" applyFont="1" applyFill="1" applyBorder="1" applyAlignment="1" applyProtection="1">
      <alignment horizontal="center" vertical="center"/>
      <protection hidden="1"/>
    </xf>
    <xf numFmtId="177" fontId="219" fillId="62" borderId="0" xfId="1244" applyFont="1" applyFill="1" applyAlignment="1" applyProtection="1">
      <alignment horizontal="center" vertical="center"/>
      <protection hidden="1"/>
    </xf>
    <xf numFmtId="182" fontId="219" fillId="62" borderId="0" xfId="0" applyNumberFormat="1" applyFont="1" applyFill="1" applyAlignment="1" applyProtection="1">
      <alignment horizontal="center" vertical="center"/>
      <protection hidden="1"/>
    </xf>
    <xf numFmtId="179" fontId="219" fillId="62" borderId="0" xfId="0" applyNumberFormat="1" applyFont="1" applyFill="1" applyAlignment="1" applyProtection="1">
      <alignment horizontal="center" vertical="center"/>
      <protection hidden="1"/>
    </xf>
    <xf numFmtId="185" fontId="219" fillId="62" borderId="0" xfId="0" applyNumberFormat="1" applyFont="1" applyFill="1" applyAlignment="1" applyProtection="1">
      <alignment horizontal="center" vertical="center"/>
      <protection hidden="1"/>
    </xf>
    <xf numFmtId="43" fontId="203" fillId="62" borderId="0" xfId="0" applyNumberFormat="1" applyFont="1" applyFill="1" applyBorder="1" applyAlignment="1" applyProtection="1">
      <alignment horizontal="center" vertical="center"/>
      <protection hidden="1"/>
    </xf>
    <xf numFmtId="41" fontId="203" fillId="62" borderId="31" xfId="0" applyNumberFormat="1" applyFont="1" applyFill="1" applyBorder="1" applyAlignment="1" applyProtection="1">
      <alignment horizontal="left" vertical="center"/>
      <protection hidden="1"/>
    </xf>
    <xf numFmtId="41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215" fillId="62" borderId="0" xfId="0" applyNumberFormat="1" applyFont="1" applyFill="1" applyAlignment="1" applyProtection="1">
      <alignment horizontal="left"/>
      <protection hidden="1"/>
    </xf>
    <xf numFmtId="0" fontId="215" fillId="62" borderId="0" xfId="0" applyNumberFormat="1" applyFont="1" applyFill="1" applyBorder="1" applyAlignment="1" applyProtection="1">
      <alignment horizontal="left"/>
      <protection hidden="1"/>
    </xf>
    <xf numFmtId="0" fontId="203" fillId="62" borderId="32" xfId="0" applyFont="1" applyFill="1" applyBorder="1" applyAlignment="1" applyProtection="1">
      <alignment horizontal="center" vertical="center"/>
      <protection hidden="1"/>
    </xf>
    <xf numFmtId="1" fontId="9" fillId="62" borderId="0" xfId="0" applyNumberFormat="1" applyFont="1" applyFill="1" applyAlignment="1" applyProtection="1">
      <alignment horizontal="right" vertical="center"/>
      <protection hidden="1"/>
    </xf>
    <xf numFmtId="184" fontId="9" fillId="24" borderId="0" xfId="0" applyNumberFormat="1" applyFont="1" applyFill="1" applyBorder="1" applyAlignment="1" applyProtection="1">
      <alignment horizontal="right" vertical="center"/>
      <protection hidden="1"/>
    </xf>
    <xf numFmtId="1" fontId="203" fillId="62" borderId="0" xfId="0" applyNumberFormat="1" applyFont="1" applyFill="1" applyAlignment="1" applyProtection="1">
      <alignment horizontal="right" vertical="top"/>
      <protection hidden="1"/>
    </xf>
    <xf numFmtId="1" fontId="203" fillId="62" borderId="0" xfId="0" applyNumberFormat="1" applyFont="1" applyFill="1" applyAlignment="1" applyProtection="1">
      <alignment horizontal="left" vertical="top"/>
      <protection hidden="1"/>
    </xf>
    <xf numFmtId="1" fontId="9" fillId="62" borderId="0" xfId="0" applyNumberFormat="1" applyFont="1" applyFill="1" applyAlignment="1" applyProtection="1">
      <alignment horizontal="left" vertical="top"/>
      <protection hidden="1"/>
    </xf>
    <xf numFmtId="1" fontId="9" fillId="62" borderId="0" xfId="0" applyNumberFormat="1" applyFont="1" applyFill="1" applyBorder="1" applyAlignment="1" applyProtection="1">
      <alignment horizontal="left" vertical="top"/>
      <protection hidden="1"/>
    </xf>
    <xf numFmtId="179" fontId="60" fillId="62" borderId="0" xfId="0" applyNumberFormat="1" applyFont="1" applyFill="1" applyBorder="1" applyAlignment="1" applyProtection="1">
      <alignment horizontal="center" vertical="top"/>
      <protection hidden="1"/>
    </xf>
    <xf numFmtId="181" fontId="60" fillId="62" borderId="0" xfId="0" applyNumberFormat="1" applyFont="1" applyFill="1" applyBorder="1" applyAlignment="1" applyProtection="1">
      <alignment horizontal="center" vertical="top"/>
      <protection hidden="1"/>
    </xf>
    <xf numFmtId="0" fontId="60" fillId="62" borderId="0" xfId="0" applyFont="1" applyFill="1" applyBorder="1" applyAlignment="1" applyProtection="1">
      <alignment horizontal="center" vertical="top"/>
      <protection hidden="1"/>
    </xf>
    <xf numFmtId="1" fontId="9" fillId="62" borderId="0" xfId="0" applyNumberFormat="1" applyFont="1" applyFill="1" applyAlignment="1" applyProtection="1">
      <alignment vertical="top"/>
      <protection hidden="1"/>
    </xf>
    <xf numFmtId="1" fontId="9" fillId="62" borderId="0" xfId="0" applyNumberFormat="1" applyFont="1" applyFill="1" applyBorder="1" applyAlignment="1" applyProtection="1">
      <alignment horizontal="right" vertical="top"/>
      <protection hidden="1"/>
    </xf>
    <xf numFmtId="0" fontId="9" fillId="62" borderId="0" xfId="0" applyFont="1" applyFill="1" applyBorder="1" applyAlignment="1" applyProtection="1">
      <alignment horizontal="right" vertical="top"/>
      <protection hidden="1"/>
    </xf>
    <xf numFmtId="0" fontId="60" fillId="24" borderId="0" xfId="0" applyFont="1" applyFill="1" applyBorder="1" applyAlignment="1" applyProtection="1">
      <alignment horizontal="center" vertical="top"/>
      <protection hidden="1"/>
    </xf>
    <xf numFmtId="181" fontId="9" fillId="62" borderId="0" xfId="0" applyNumberFormat="1" applyFont="1" applyFill="1" applyBorder="1" applyAlignment="1" applyProtection="1">
      <alignment horizontal="center" vertical="top"/>
      <protection hidden="1"/>
    </xf>
    <xf numFmtId="179" fontId="9" fillId="62" borderId="0" xfId="0" applyNumberFormat="1" applyFont="1" applyFill="1" applyBorder="1" applyAlignment="1" applyProtection="1">
      <alignment horizontal="center" vertical="top"/>
      <protection hidden="1"/>
    </xf>
    <xf numFmtId="179" fontId="9" fillId="62" borderId="0" xfId="0" applyNumberFormat="1" applyFont="1" applyFill="1" applyAlignment="1" applyProtection="1">
      <alignment horizontal="center" vertical="top"/>
      <protection hidden="1"/>
    </xf>
    <xf numFmtId="181" fontId="9" fillId="62" borderId="0" xfId="0" applyNumberFormat="1" applyFont="1" applyFill="1" applyAlignment="1" applyProtection="1">
      <alignment horizontal="center" vertical="top"/>
      <protection hidden="1"/>
    </xf>
    <xf numFmtId="0" fontId="19" fillId="24" borderId="0" xfId="1436" applyFont="1" applyFill="1" applyAlignment="1" applyProtection="1">
      <alignment horizontal="center" vertical="top"/>
      <protection hidden="1"/>
    </xf>
    <xf numFmtId="177" fontId="19" fillId="24" borderId="0" xfId="1245" applyFont="1" applyFill="1" applyAlignment="1" applyProtection="1">
      <alignment horizontal="center" vertical="top"/>
      <protection hidden="1"/>
    </xf>
    <xf numFmtId="186" fontId="19" fillId="24" borderId="0" xfId="1436" applyNumberFormat="1" applyFont="1" applyFill="1" applyAlignment="1" applyProtection="1">
      <alignment horizontal="center" vertical="top"/>
      <protection hidden="1"/>
    </xf>
    <xf numFmtId="186" fontId="19" fillId="24" borderId="0" xfId="1245" applyNumberFormat="1" applyFont="1" applyFill="1" applyAlignment="1" applyProtection="1">
      <alignment horizontal="center" vertical="top"/>
      <protection hidden="1"/>
    </xf>
    <xf numFmtId="1" fontId="19" fillId="24" borderId="0" xfId="0" applyNumberFormat="1" applyFont="1" applyFill="1" applyAlignment="1" applyProtection="1">
      <alignment horizontal="right" vertical="top"/>
      <protection hidden="1"/>
    </xf>
    <xf numFmtId="2" fontId="19" fillId="24" borderId="0" xfId="1436" applyNumberFormat="1" applyFont="1" applyFill="1" applyAlignment="1" applyProtection="1">
      <alignment horizontal="center" vertical="top"/>
      <protection hidden="1"/>
    </xf>
    <xf numFmtId="0" fontId="19" fillId="24" borderId="0" xfId="1436" applyFont="1" applyFill="1" applyBorder="1" applyAlignment="1" applyProtection="1">
      <alignment horizontal="center" vertical="top"/>
      <protection hidden="1"/>
    </xf>
    <xf numFmtId="0" fontId="9" fillId="62" borderId="0" xfId="1436" applyFont="1" applyFill="1" applyAlignment="1" applyProtection="1">
      <alignment horizontal="center" vertical="top"/>
      <protection hidden="1"/>
    </xf>
    <xf numFmtId="177" fontId="9" fillId="62" borderId="0" xfId="1245" applyFont="1" applyFill="1" applyAlignment="1" applyProtection="1">
      <alignment horizontal="center" vertical="top"/>
      <protection hidden="1"/>
    </xf>
    <xf numFmtId="186" fontId="9" fillId="62" borderId="0" xfId="1436" applyNumberFormat="1" applyFont="1" applyFill="1" applyAlignment="1" applyProtection="1">
      <alignment horizontal="center" vertical="top"/>
      <protection hidden="1"/>
    </xf>
    <xf numFmtId="186" fontId="9" fillId="62" borderId="0" xfId="1245" applyNumberFormat="1" applyFont="1" applyFill="1" applyAlignment="1" applyProtection="1">
      <alignment horizontal="center" vertical="top"/>
      <protection hidden="1"/>
    </xf>
    <xf numFmtId="2" fontId="9" fillId="62" borderId="0" xfId="1436" applyNumberFormat="1" applyFont="1" applyFill="1" applyAlignment="1" applyProtection="1">
      <alignment horizontal="center" vertical="top"/>
      <protection hidden="1"/>
    </xf>
    <xf numFmtId="0" fontId="9" fillId="62" borderId="0" xfId="1436" applyFont="1" applyFill="1" applyBorder="1" applyAlignment="1" applyProtection="1">
      <alignment horizontal="center" vertical="top"/>
      <protection hidden="1"/>
    </xf>
    <xf numFmtId="1" fontId="9" fillId="62" borderId="0" xfId="1435" applyNumberFormat="1" applyFont="1" applyFill="1" applyAlignment="1" applyProtection="1">
      <alignment horizontal="left" vertical="top"/>
      <protection hidden="1"/>
    </xf>
    <xf numFmtId="0" fontId="9" fillId="62" borderId="0" xfId="0" applyFont="1" applyFill="1" applyAlignment="1" applyProtection="1">
      <alignment horizontal="center" vertical="top"/>
      <protection hidden="1"/>
    </xf>
    <xf numFmtId="0" fontId="9" fillId="24" borderId="0" xfId="0" applyFont="1" applyFill="1" applyAlignment="1" applyProtection="1">
      <alignment horizontal="center" vertical="top"/>
      <protection hidden="1"/>
    </xf>
    <xf numFmtId="2" fontId="9" fillId="24" borderId="0" xfId="0" applyNumberFormat="1" applyFont="1" applyFill="1" applyAlignment="1" applyProtection="1">
      <alignment horizontal="center" vertical="top"/>
      <protection hidden="1"/>
    </xf>
    <xf numFmtId="186" fontId="9" fillId="24" borderId="0" xfId="0" applyNumberFormat="1" applyFont="1" applyFill="1" applyBorder="1" applyAlignment="1" applyProtection="1">
      <alignment horizontal="center" vertical="top"/>
      <protection hidden="1"/>
    </xf>
    <xf numFmtId="177" fontId="203" fillId="62" borderId="0" xfId="1244" applyFont="1" applyFill="1" applyAlignment="1" applyProtection="1">
      <alignment horizontal="center" vertical="top"/>
      <protection hidden="1"/>
    </xf>
    <xf numFmtId="0" fontId="203" fillId="62" borderId="0" xfId="0" applyFont="1" applyFill="1" applyAlignment="1" applyProtection="1">
      <alignment horizontal="center" vertical="top"/>
      <protection hidden="1"/>
    </xf>
    <xf numFmtId="0" fontId="203" fillId="62" borderId="0" xfId="0" applyFont="1" applyFill="1" applyBorder="1" applyAlignment="1" applyProtection="1">
      <alignment horizontal="center" vertical="top"/>
      <protection hidden="1"/>
    </xf>
    <xf numFmtId="182" fontId="203" fillId="62" borderId="0" xfId="0" applyNumberFormat="1" applyFont="1" applyFill="1" applyAlignment="1" applyProtection="1">
      <alignment horizontal="center" vertical="top"/>
      <protection hidden="1"/>
    </xf>
    <xf numFmtId="179" fontId="203" fillId="62" borderId="0" xfId="0" applyNumberFormat="1" applyFont="1" applyFill="1" applyAlignment="1" applyProtection="1">
      <alignment horizontal="center" vertical="top"/>
      <protection hidden="1"/>
    </xf>
    <xf numFmtId="231" fontId="203" fillId="62" borderId="0" xfId="1244" applyNumberFormat="1" applyFont="1" applyFill="1" applyAlignment="1" applyProtection="1">
      <alignment horizontal="left" vertical="top"/>
      <protection hidden="1"/>
    </xf>
    <xf numFmtId="226" fontId="203" fillId="62" borderId="0" xfId="0" applyNumberFormat="1" applyFont="1" applyFill="1" applyBorder="1" applyAlignment="1" applyProtection="1">
      <alignment horizontal="left" vertical="center"/>
      <protection hidden="1"/>
    </xf>
    <xf numFmtId="226" fontId="203" fillId="62" borderId="108" xfId="0" applyNumberFormat="1" applyFont="1" applyFill="1" applyBorder="1" applyAlignment="1" applyProtection="1">
      <alignment horizontal="left" vertical="center"/>
      <protection hidden="1"/>
    </xf>
    <xf numFmtId="0" fontId="203" fillId="62" borderId="0" xfId="0" applyNumberFormat="1" applyFont="1" applyFill="1" applyAlignment="1" applyProtection="1">
      <alignment horizontal="center" vertical="top"/>
      <protection hidden="1"/>
    </xf>
    <xf numFmtId="0" fontId="209" fillId="62" borderId="0" xfId="0" applyNumberFormat="1" applyFont="1" applyFill="1" applyAlignment="1" applyProtection="1">
      <alignment horizontal="center" vertical="top"/>
      <protection hidden="1"/>
    </xf>
    <xf numFmtId="0" fontId="15" fillId="24" borderId="0" xfId="0" applyFont="1" applyFill="1" applyBorder="1" applyAlignment="1" applyProtection="1">
      <alignment horizontal="left" vertical="top"/>
      <protection hidden="1"/>
    </xf>
    <xf numFmtId="186" fontId="15" fillId="24" borderId="0" xfId="0" applyNumberFormat="1" applyFont="1" applyFill="1" applyBorder="1" applyAlignment="1" applyProtection="1">
      <alignment horizontal="left" vertical="top"/>
      <protection hidden="1"/>
    </xf>
    <xf numFmtId="186" fontId="15" fillId="24" borderId="0" xfId="1245" applyNumberFormat="1" applyFont="1" applyFill="1" applyBorder="1" applyAlignment="1" applyProtection="1">
      <alignment horizontal="left" vertical="top"/>
      <protection hidden="1"/>
    </xf>
    <xf numFmtId="49" fontId="59" fillId="0" borderId="0" xfId="0" applyNumberFormat="1" applyFont="1" applyFill="1" applyBorder="1" applyAlignment="1" applyProtection="1">
      <alignment horizontal="center" vertical="center"/>
      <protection hidden="1"/>
    </xf>
    <xf numFmtId="0" fontId="59" fillId="0" borderId="0" xfId="0" applyFont="1" applyFill="1" applyBorder="1" applyAlignment="1" applyProtection="1">
      <alignment horizontal="center" vertical="center"/>
      <protection hidden="1"/>
    </xf>
    <xf numFmtId="0" fontId="15" fillId="62" borderId="0" xfId="1438" applyFont="1" applyFill="1" applyBorder="1" applyAlignment="1" applyProtection="1">
      <alignment horizontal="right"/>
      <protection hidden="1"/>
    </xf>
    <xf numFmtId="41" fontId="9" fillId="62" borderId="112" xfId="0" applyNumberFormat="1" applyFont="1" applyFill="1" applyBorder="1" applyAlignment="1" applyProtection="1">
      <alignment horizontal="center" vertical="center"/>
      <protection hidden="1"/>
    </xf>
    <xf numFmtId="41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203" fillId="62" borderId="0" xfId="0" applyFont="1" applyFill="1" applyBorder="1" applyAlignment="1" applyProtection="1">
      <alignment horizontal="center" vertical="center"/>
      <protection hidden="1"/>
    </xf>
    <xf numFmtId="0" fontId="13" fillId="62" borderId="0" xfId="1436" applyFont="1" applyFill="1" applyAlignment="1" applyProtection="1">
      <alignment horizontal="center" vertical="center"/>
      <protection hidden="1"/>
    </xf>
    <xf numFmtId="0" fontId="13" fillId="62" borderId="0" xfId="1436" applyFont="1" applyFill="1" applyBorder="1" applyAlignment="1" applyProtection="1">
      <alignment horizontal="center" vertical="center"/>
      <protection hidden="1"/>
    </xf>
    <xf numFmtId="1" fontId="9" fillId="62" borderId="0" xfId="1435" applyNumberFormat="1" applyFont="1" applyFill="1" applyBorder="1" applyAlignment="1" applyProtection="1">
      <alignment horizontal="right" vertical="top"/>
      <protection hidden="1"/>
    </xf>
    <xf numFmtId="0" fontId="9" fillId="62" borderId="30" xfId="0" applyFont="1" applyFill="1" applyBorder="1" applyAlignment="1" applyProtection="1">
      <alignment horizontal="center" vertical="center"/>
      <protection hidden="1"/>
    </xf>
    <xf numFmtId="1" fontId="9" fillId="62" borderId="0" xfId="0" applyNumberFormat="1" applyFont="1" applyFill="1" applyAlignment="1" applyProtection="1">
      <alignment horizontal="right" vertical="top"/>
      <protection hidden="1"/>
    </xf>
    <xf numFmtId="0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71" xfId="0" applyFont="1" applyFill="1" applyBorder="1" applyAlignment="1" applyProtection="1">
      <alignment horizontal="center" vertical="center" wrapText="1"/>
      <protection hidden="1"/>
    </xf>
    <xf numFmtId="0" fontId="9" fillId="62" borderId="0" xfId="0" applyFont="1" applyFill="1" applyBorder="1" applyAlignment="1" applyProtection="1">
      <alignment horizontal="center" vertical="center"/>
      <protection hidden="1"/>
    </xf>
    <xf numFmtId="3" fontId="203" fillId="62" borderId="0" xfId="1237" applyNumberFormat="1" applyFont="1" applyFill="1" applyBorder="1" applyAlignment="1" applyProtection="1">
      <alignment horizontal="right" vertical="center"/>
      <protection locked="0" hidden="1"/>
    </xf>
    <xf numFmtId="49" fontId="9" fillId="62" borderId="31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13" fillId="62" borderId="0" xfId="0" applyFont="1" applyFill="1" applyBorder="1" applyAlignment="1" applyProtection="1">
      <alignment horizontal="center" vertical="center"/>
      <protection hidden="1"/>
    </xf>
    <xf numFmtId="2" fontId="9" fillId="24" borderId="108" xfId="0" applyNumberFormat="1" applyFont="1" applyFill="1" applyBorder="1" applyAlignment="1" applyProtection="1">
      <alignment horizontal="center" vertical="center"/>
      <protection hidden="1"/>
    </xf>
    <xf numFmtId="0" fontId="36" fillId="62" borderId="0" xfId="0" applyFont="1" applyFill="1" applyBorder="1" applyAlignment="1" applyProtection="1">
      <protection hidden="1"/>
    </xf>
    <xf numFmtId="177" fontId="13" fillId="62" borderId="0" xfId="1245" applyFont="1" applyFill="1" applyBorder="1" applyAlignment="1" applyProtection="1">
      <alignment horizontal="center" vertical="center"/>
      <protection hidden="1"/>
    </xf>
    <xf numFmtId="177" fontId="101" fillId="24" borderId="0" xfId="1245" applyFont="1" applyFill="1" applyBorder="1" applyAlignment="1" applyProtection="1">
      <alignment horizontal="center" vertical="center"/>
      <protection hidden="1"/>
    </xf>
    <xf numFmtId="0" fontId="9" fillId="62" borderId="108" xfId="0" applyFont="1" applyFill="1" applyBorder="1" applyAlignment="1" applyProtection="1">
      <alignment horizontal="center" vertical="center"/>
      <protection hidden="1"/>
    </xf>
    <xf numFmtId="186" fontId="9" fillId="24" borderId="108" xfId="0" applyNumberFormat="1" applyFont="1" applyFill="1" applyBorder="1" applyAlignment="1" applyProtection="1">
      <alignment horizontal="center" vertical="center"/>
      <protection hidden="1"/>
    </xf>
    <xf numFmtId="186" fontId="9" fillId="24" borderId="108" xfId="1245" applyNumberFormat="1" applyFont="1" applyFill="1" applyBorder="1" applyAlignment="1" applyProtection="1">
      <alignment horizontal="center" vertical="center"/>
      <protection hidden="1"/>
    </xf>
    <xf numFmtId="184" fontId="9" fillId="24" borderId="108" xfId="0" applyNumberFormat="1" applyFont="1" applyFill="1" applyBorder="1" applyAlignment="1" applyProtection="1">
      <alignment horizontal="right" vertical="center"/>
      <protection hidden="1"/>
    </xf>
    <xf numFmtId="189" fontId="9" fillId="24" borderId="108" xfId="0" applyNumberFormat="1" applyFont="1" applyFill="1" applyBorder="1" applyAlignment="1" applyProtection="1">
      <alignment horizontal="right" vertical="center"/>
      <protection hidden="1"/>
    </xf>
    <xf numFmtId="177" fontId="102" fillId="24" borderId="0" xfId="1245" applyFont="1" applyFill="1" applyBorder="1" applyAlignment="1" applyProtection="1">
      <alignment horizontal="center" vertical="center"/>
      <protection hidden="1"/>
    </xf>
    <xf numFmtId="41" fontId="15" fillId="62" borderId="0" xfId="1436" applyNumberFormat="1" applyFont="1" applyFill="1" applyBorder="1" applyAlignment="1" applyProtection="1">
      <alignment horizontal="right" vertical="center"/>
      <protection hidden="1"/>
    </xf>
    <xf numFmtId="0" fontId="15" fillId="62" borderId="0" xfId="0" applyNumberFormat="1" applyFont="1" applyFill="1" applyBorder="1" applyAlignment="1" applyProtection="1">
      <alignment horizontal="left" vertical="center"/>
      <protection hidden="1"/>
    </xf>
    <xf numFmtId="0" fontId="15" fillId="62" borderId="48" xfId="0" applyNumberFormat="1" applyFont="1" applyFill="1" applyBorder="1" applyAlignment="1" applyProtection="1">
      <alignment horizontal="left" vertical="center"/>
      <protection hidden="1"/>
    </xf>
    <xf numFmtId="0" fontId="9" fillId="62" borderId="0" xfId="0" applyFont="1" applyFill="1" applyBorder="1" applyAlignment="1" applyProtection="1">
      <alignment horizontal="right" vertical="center"/>
      <protection hidden="1"/>
    </xf>
    <xf numFmtId="177" fontId="203" fillId="62" borderId="0" xfId="0" applyNumberFormat="1" applyFont="1" applyFill="1" applyBorder="1" applyAlignment="1" applyProtection="1">
      <alignment vertical="center"/>
      <protection hidden="1"/>
    </xf>
    <xf numFmtId="177" fontId="204" fillId="62" borderId="0" xfId="1088" applyFont="1" applyFill="1" applyBorder="1" applyAlignment="1" applyProtection="1">
      <alignment vertical="center"/>
      <protection hidden="1"/>
    </xf>
    <xf numFmtId="177" fontId="203" fillId="62" borderId="0" xfId="1088" applyFont="1" applyFill="1" applyAlignment="1" applyProtection="1">
      <alignment vertical="center"/>
      <protection locked="0" hidden="1"/>
    </xf>
    <xf numFmtId="181" fontId="203" fillId="24" borderId="0" xfId="0" applyNumberFormat="1" applyFont="1" applyFill="1" applyBorder="1" applyAlignment="1" applyProtection="1">
      <alignment horizontal="right" vertical="center"/>
      <protection hidden="1"/>
    </xf>
    <xf numFmtId="177" fontId="204" fillId="62" borderId="0" xfId="1088" quotePrefix="1" applyFont="1" applyFill="1" applyAlignment="1" applyProtection="1">
      <alignment vertical="center"/>
      <protection hidden="1"/>
    </xf>
    <xf numFmtId="177" fontId="204" fillId="62" borderId="0" xfId="1088" applyFont="1" applyFill="1" applyAlignment="1" applyProtection="1">
      <alignment vertical="center"/>
      <protection hidden="1"/>
    </xf>
    <xf numFmtId="49" fontId="204" fillId="62" borderId="31" xfId="0" quotePrefix="1" applyNumberFormat="1" applyFont="1" applyFill="1" applyBorder="1" applyAlignment="1" applyProtection="1">
      <alignment horizontal="center" vertical="center"/>
      <protection hidden="1"/>
    </xf>
    <xf numFmtId="49" fontId="204" fillId="62" borderId="32" xfId="0" quotePrefix="1" applyNumberFormat="1" applyFont="1" applyFill="1" applyBorder="1" applyAlignment="1" applyProtection="1">
      <alignment horizontal="center" vertical="center"/>
      <protection hidden="1"/>
    </xf>
    <xf numFmtId="41" fontId="203" fillId="62" borderId="0" xfId="0" applyNumberFormat="1" applyFont="1" applyFill="1" applyBorder="1" applyAlignment="1" applyProtection="1">
      <alignment horizontal="left" vertical="center" shrinkToFit="1"/>
      <protection hidden="1"/>
    </xf>
    <xf numFmtId="0" fontId="203" fillId="62" borderId="0" xfId="1438" applyFont="1" applyFill="1" applyProtection="1">
      <protection hidden="1"/>
    </xf>
    <xf numFmtId="0" fontId="203" fillId="62" borderId="0" xfId="1438" applyFont="1" applyFill="1" applyBorder="1" applyProtection="1">
      <protection hidden="1"/>
    </xf>
    <xf numFmtId="177" fontId="203" fillId="62" borderId="0" xfId="1088" applyFont="1" applyFill="1" applyAlignment="1" applyProtection="1">
      <alignment vertical="center"/>
      <protection hidden="1"/>
    </xf>
    <xf numFmtId="177" fontId="204" fillId="0" borderId="0" xfId="1088" applyFont="1" applyBorder="1" applyAlignment="1" applyProtection="1">
      <alignment vertical="center"/>
      <protection hidden="1"/>
    </xf>
    <xf numFmtId="177" fontId="203" fillId="0" borderId="0" xfId="1088" applyFont="1" applyBorder="1" applyProtection="1">
      <protection hidden="1"/>
    </xf>
    <xf numFmtId="181" fontId="203" fillId="24" borderId="0" xfId="1246" applyNumberFormat="1" applyFont="1" applyFill="1" applyBorder="1" applyAlignment="1" applyProtection="1">
      <alignment horizontal="right" vertical="center"/>
      <protection hidden="1"/>
    </xf>
    <xf numFmtId="49" fontId="59" fillId="62" borderId="0" xfId="0" applyNumberFormat="1" applyFont="1" applyFill="1" applyBorder="1" applyAlignment="1" applyProtection="1">
      <alignment horizontal="center" vertical="center"/>
      <protection hidden="1"/>
    </xf>
    <xf numFmtId="0" fontId="59" fillId="62" borderId="0" xfId="0" applyFont="1" applyFill="1" applyBorder="1" applyAlignment="1" applyProtection="1">
      <alignment horizontal="center" vertical="center"/>
      <protection hidden="1"/>
    </xf>
    <xf numFmtId="49" fontId="60" fillId="62" borderId="0" xfId="0" applyNumberFormat="1" applyFont="1" applyFill="1" applyBorder="1" applyAlignment="1" applyProtection="1">
      <alignment horizontal="left" vertical="center"/>
      <protection hidden="1"/>
    </xf>
    <xf numFmtId="49" fontId="60" fillId="62" borderId="0" xfId="0" applyNumberFormat="1" applyFont="1" applyFill="1" applyBorder="1" applyAlignment="1" applyProtection="1">
      <alignment horizontal="center" vertical="center"/>
      <protection hidden="1"/>
    </xf>
    <xf numFmtId="181" fontId="9" fillId="62" borderId="58" xfId="1088" applyNumberFormat="1" applyFont="1" applyFill="1" applyBorder="1" applyAlignment="1" applyProtection="1">
      <alignment horizontal="right" vertical="center"/>
      <protection hidden="1"/>
    </xf>
    <xf numFmtId="0" fontId="103" fillId="62" borderId="0" xfId="1438" applyFont="1" applyFill="1" applyAlignment="1" applyProtection="1">
      <alignment vertical="center"/>
      <protection hidden="1"/>
    </xf>
    <xf numFmtId="177" fontId="9" fillId="62" borderId="111" xfId="1088" applyFont="1" applyFill="1" applyBorder="1" applyAlignment="1" applyProtection="1">
      <alignment vertical="center"/>
      <protection hidden="1"/>
    </xf>
    <xf numFmtId="0" fontId="217" fillId="62" borderId="0" xfId="0" applyFont="1" applyFill="1" applyAlignment="1" applyProtection="1">
      <alignment horizontal="left" vertical="center"/>
      <protection hidden="1"/>
    </xf>
    <xf numFmtId="0" fontId="217" fillId="24" borderId="0" xfId="0" applyFont="1" applyFill="1" applyBorder="1" applyAlignment="1" applyProtection="1">
      <alignment horizontal="left" vertical="center"/>
      <protection hidden="1"/>
    </xf>
    <xf numFmtId="0" fontId="217" fillId="62" borderId="0" xfId="0" applyFont="1" applyFill="1" applyBorder="1" applyAlignment="1" applyProtection="1">
      <alignment horizontal="left" vertical="center"/>
      <protection hidden="1"/>
    </xf>
    <xf numFmtId="179" fontId="225" fillId="62" borderId="0" xfId="0" applyNumberFormat="1" applyFont="1" applyFill="1" applyAlignment="1" applyProtection="1">
      <alignment horizontal="center"/>
      <protection hidden="1"/>
    </xf>
    <xf numFmtId="179" fontId="214" fillId="62" borderId="0" xfId="0" applyNumberFormat="1" applyFont="1" applyFill="1" applyBorder="1" applyAlignment="1" applyProtection="1">
      <alignment horizontal="left"/>
      <protection hidden="1"/>
    </xf>
    <xf numFmtId="0" fontId="214" fillId="62" borderId="0" xfId="1436" applyFont="1" applyFill="1" applyBorder="1" applyAlignment="1" applyProtection="1">
      <alignment horizontal="right"/>
      <protection hidden="1"/>
    </xf>
    <xf numFmtId="0" fontId="215" fillId="62" borderId="0" xfId="1436" applyFont="1" applyFill="1" applyBorder="1" applyAlignment="1" applyProtection="1">
      <alignment horizontal="right"/>
      <protection hidden="1"/>
    </xf>
    <xf numFmtId="0" fontId="215" fillId="62" borderId="48" xfId="0" applyFont="1" applyFill="1" applyBorder="1" applyAlignment="1" applyProtection="1">
      <alignment horizontal="left"/>
      <protection hidden="1"/>
    </xf>
    <xf numFmtId="0" fontId="215" fillId="62" borderId="48" xfId="1436" applyFont="1" applyFill="1" applyBorder="1" applyAlignment="1" applyProtection="1">
      <alignment horizontal="right"/>
      <protection hidden="1"/>
    </xf>
    <xf numFmtId="179" fontId="215" fillId="62" borderId="48" xfId="0" applyNumberFormat="1" applyFont="1" applyFill="1" applyBorder="1" applyAlignment="1" applyProtection="1">
      <alignment horizontal="left"/>
      <protection hidden="1"/>
    </xf>
    <xf numFmtId="0" fontId="211" fillId="62" borderId="0" xfId="1436" applyFont="1" applyFill="1" applyBorder="1" applyAlignment="1" applyProtection="1">
      <alignment horizontal="center" vertical="center"/>
      <protection hidden="1"/>
    </xf>
    <xf numFmtId="41" fontId="203" fillId="24" borderId="0" xfId="1436" applyNumberFormat="1" applyFont="1" applyFill="1" applyBorder="1" applyAlignment="1" applyProtection="1">
      <alignment horizontal="right" vertical="center"/>
      <protection hidden="1"/>
    </xf>
    <xf numFmtId="179" fontId="203" fillId="62" borderId="51" xfId="1246" applyNumberFormat="1" applyFont="1" applyFill="1" applyBorder="1" applyAlignment="1" applyProtection="1">
      <alignment horizontal="center" vertical="center" wrapText="1" shrinkToFit="1"/>
      <protection hidden="1"/>
    </xf>
    <xf numFmtId="0" fontId="203" fillId="62" borderId="52" xfId="0" applyFont="1" applyFill="1" applyBorder="1" applyAlignment="1" applyProtection="1">
      <alignment horizontal="center" vertical="center" wrapText="1" shrinkToFit="1"/>
      <protection hidden="1"/>
    </xf>
    <xf numFmtId="0" fontId="203" fillId="62" borderId="54" xfId="0" applyFont="1" applyFill="1" applyBorder="1" applyAlignment="1" applyProtection="1">
      <alignment horizontal="center" vertical="center" wrapText="1" shrinkToFit="1"/>
      <protection hidden="1"/>
    </xf>
    <xf numFmtId="0" fontId="203" fillId="62" borderId="53" xfId="0" applyFont="1" applyFill="1" applyBorder="1" applyAlignment="1" applyProtection="1">
      <alignment horizontal="center" vertical="center" wrapText="1" shrinkToFit="1"/>
      <protection hidden="1"/>
    </xf>
    <xf numFmtId="1" fontId="203" fillId="62" borderId="0" xfId="0" applyNumberFormat="1" applyFont="1" applyFill="1" applyBorder="1" applyAlignment="1" applyProtection="1">
      <alignment horizontal="left" vertical="center"/>
      <protection hidden="1"/>
    </xf>
    <xf numFmtId="181" fontId="209" fillId="62" borderId="0" xfId="0" applyNumberFormat="1" applyFont="1" applyFill="1" applyBorder="1" applyAlignment="1" applyProtection="1">
      <alignment horizontal="center" vertical="center"/>
      <protection hidden="1"/>
    </xf>
    <xf numFmtId="179" fontId="209" fillId="62" borderId="0" xfId="0" applyNumberFormat="1" applyFont="1" applyFill="1" applyBorder="1" applyAlignment="1" applyProtection="1">
      <alignment horizontal="center" vertical="center"/>
      <protection hidden="1"/>
    </xf>
    <xf numFmtId="1" fontId="203" fillId="62" borderId="0" xfId="0" applyNumberFormat="1" applyFont="1" applyFill="1" applyAlignment="1" applyProtection="1">
      <alignment horizontal="right" vertical="center"/>
      <protection hidden="1"/>
    </xf>
    <xf numFmtId="0" fontId="203" fillId="62" borderId="0" xfId="0" applyFont="1" applyFill="1" applyBorder="1" applyAlignment="1" applyProtection="1">
      <alignment horizontal="left" vertical="center"/>
      <protection hidden="1"/>
    </xf>
    <xf numFmtId="0" fontId="203" fillId="62" borderId="0" xfId="0" applyFont="1" applyFill="1" applyBorder="1" applyAlignment="1" applyProtection="1">
      <alignment horizontal="right" vertical="center"/>
      <protection hidden="1"/>
    </xf>
    <xf numFmtId="0" fontId="203" fillId="0" borderId="0" xfId="0" applyFont="1" applyAlignment="1" applyProtection="1">
      <alignment horizontal="right" vertical="center"/>
      <protection hidden="1"/>
    </xf>
    <xf numFmtId="0" fontId="209" fillId="62" borderId="0" xfId="0" applyFont="1" applyFill="1" applyAlignment="1" applyProtection="1">
      <alignment vertical="center"/>
      <protection hidden="1"/>
    </xf>
    <xf numFmtId="0" fontId="203" fillId="62" borderId="30" xfId="0" applyFont="1" applyFill="1" applyBorder="1" applyAlignment="1" applyProtection="1">
      <alignment horizontal="center" vertical="center"/>
      <protection hidden="1"/>
    </xf>
    <xf numFmtId="186" fontId="9" fillId="62" borderId="0" xfId="0" applyNumberFormat="1" applyFont="1" applyFill="1" applyAlignment="1" applyProtection="1">
      <alignment horizontal="center" vertical="top"/>
      <protection hidden="1"/>
    </xf>
    <xf numFmtId="186" fontId="6" fillId="62" borderId="0" xfId="0" applyNumberFormat="1" applyFont="1" applyFill="1" applyAlignment="1" applyProtection="1">
      <alignment horizontal="center" vertical="center"/>
      <protection hidden="1"/>
    </xf>
    <xf numFmtId="179" fontId="6" fillId="62" borderId="0" xfId="0" applyNumberFormat="1" applyFont="1" applyFill="1" applyAlignment="1" applyProtection="1">
      <alignment horizontal="center" vertical="center"/>
      <protection hidden="1"/>
    </xf>
    <xf numFmtId="186" fontId="9" fillId="62" borderId="0" xfId="0" applyNumberFormat="1" applyFont="1" applyFill="1" applyBorder="1" applyAlignment="1" applyProtection="1">
      <alignment horizontal="center" vertical="center"/>
      <protection hidden="1"/>
    </xf>
    <xf numFmtId="181" fontId="15" fillId="62" borderId="48" xfId="0" applyNumberFormat="1" applyFont="1" applyFill="1" applyBorder="1" applyAlignment="1" applyProtection="1">
      <alignment horizontal="left"/>
      <protection hidden="1"/>
    </xf>
    <xf numFmtId="186" fontId="15" fillId="62" borderId="48" xfId="0" applyNumberFormat="1" applyFont="1" applyFill="1" applyBorder="1" applyAlignment="1" applyProtection="1">
      <alignment horizontal="left"/>
      <protection hidden="1"/>
    </xf>
    <xf numFmtId="186" fontId="15" fillId="62" borderId="48" xfId="1245" applyNumberFormat="1" applyFont="1" applyFill="1" applyBorder="1" applyAlignment="1" applyProtection="1">
      <alignment horizontal="left"/>
      <protection hidden="1"/>
    </xf>
    <xf numFmtId="181" fontId="15" fillId="62" borderId="0" xfId="0" applyNumberFormat="1" applyFont="1" applyFill="1" applyBorder="1" applyAlignment="1" applyProtection="1">
      <alignment horizontal="left"/>
      <protection hidden="1"/>
    </xf>
    <xf numFmtId="186" fontId="15" fillId="62" borderId="0" xfId="0" applyNumberFormat="1" applyFont="1" applyFill="1" applyBorder="1" applyAlignment="1" applyProtection="1">
      <alignment horizontal="left"/>
      <protection hidden="1"/>
    </xf>
    <xf numFmtId="186" fontId="15" fillId="62" borderId="0" xfId="1245" applyNumberFormat="1" applyFont="1" applyFill="1" applyBorder="1" applyAlignment="1" applyProtection="1">
      <alignment horizontal="left"/>
      <protection hidden="1"/>
    </xf>
    <xf numFmtId="0" fontId="15" fillId="62" borderId="0" xfId="0" applyFont="1" applyFill="1" applyBorder="1" applyAlignment="1" applyProtection="1">
      <alignment horizontal="left"/>
      <protection hidden="1"/>
    </xf>
    <xf numFmtId="181" fontId="15" fillId="62" borderId="0" xfId="0" applyNumberFormat="1" applyFont="1" applyFill="1" applyBorder="1" applyAlignment="1" applyProtection="1">
      <alignment horizontal="left" vertical="top"/>
      <protection hidden="1"/>
    </xf>
    <xf numFmtId="186" fontId="15" fillId="62" borderId="0" xfId="0" applyNumberFormat="1" applyFont="1" applyFill="1" applyBorder="1" applyAlignment="1" applyProtection="1">
      <alignment horizontal="left" vertical="top"/>
      <protection hidden="1"/>
    </xf>
    <xf numFmtId="186" fontId="15" fillId="62" borderId="0" xfId="1245" applyNumberFormat="1" applyFont="1" applyFill="1" applyBorder="1" applyAlignment="1" applyProtection="1">
      <alignment horizontal="left" vertical="top"/>
      <protection hidden="1"/>
    </xf>
    <xf numFmtId="179" fontId="15" fillId="62" borderId="0" xfId="0" applyNumberFormat="1" applyFont="1" applyFill="1" applyBorder="1" applyAlignment="1" applyProtection="1">
      <alignment horizontal="left" vertical="top"/>
      <protection hidden="1"/>
    </xf>
    <xf numFmtId="181" fontId="15" fillId="62" borderId="0" xfId="0" applyNumberFormat="1" applyFont="1" applyFill="1" applyBorder="1" applyAlignment="1" applyProtection="1">
      <alignment horizontal="left" vertical="center"/>
      <protection hidden="1"/>
    </xf>
    <xf numFmtId="186" fontId="15" fillId="62" borderId="0" xfId="0" applyNumberFormat="1" applyFont="1" applyFill="1" applyBorder="1" applyAlignment="1" applyProtection="1">
      <alignment horizontal="left" vertical="center"/>
      <protection hidden="1"/>
    </xf>
    <xf numFmtId="186" fontId="15" fillId="62" borderId="0" xfId="1245" applyNumberFormat="1" applyFont="1" applyFill="1" applyBorder="1" applyAlignment="1" applyProtection="1">
      <alignment horizontal="left" vertical="center"/>
      <protection hidden="1"/>
    </xf>
    <xf numFmtId="179" fontId="15" fillId="62" borderId="0" xfId="0" applyNumberFormat="1" applyFont="1" applyFill="1" applyBorder="1" applyAlignment="1" applyProtection="1">
      <alignment horizontal="left" vertical="center"/>
      <protection hidden="1"/>
    </xf>
    <xf numFmtId="177" fontId="101" fillId="62" borderId="0" xfId="1245" applyFont="1" applyFill="1" applyBorder="1" applyAlignment="1" applyProtection="1">
      <alignment horizontal="center" vertical="center"/>
      <protection hidden="1"/>
    </xf>
    <xf numFmtId="177" fontId="9" fillId="62" borderId="108" xfId="1245" applyFont="1" applyFill="1" applyBorder="1" applyAlignment="1" applyProtection="1">
      <alignment horizontal="center" vertical="center"/>
      <protection hidden="1"/>
    </xf>
    <xf numFmtId="186" fontId="9" fillId="62" borderId="108" xfId="0" applyNumberFormat="1" applyFont="1" applyFill="1" applyBorder="1" applyAlignment="1" applyProtection="1">
      <alignment horizontal="center" vertical="center"/>
      <protection hidden="1"/>
    </xf>
    <xf numFmtId="186" fontId="9" fillId="62" borderId="108" xfId="1245" applyNumberFormat="1" applyFont="1" applyFill="1" applyBorder="1" applyAlignment="1" applyProtection="1">
      <alignment horizontal="center" vertical="center"/>
      <protection hidden="1"/>
    </xf>
    <xf numFmtId="179" fontId="9" fillId="62" borderId="108" xfId="0" applyNumberFormat="1" applyFont="1" applyFill="1" applyBorder="1" applyAlignment="1" applyProtection="1">
      <alignment horizontal="center" vertical="center"/>
      <protection hidden="1"/>
    </xf>
    <xf numFmtId="186" fontId="9" fillId="62" borderId="0" xfId="0" applyNumberFormat="1" applyFont="1" applyFill="1" applyAlignment="1" applyProtection="1">
      <alignment horizontal="center" vertical="center"/>
      <protection hidden="1"/>
    </xf>
    <xf numFmtId="181" fontId="214" fillId="24" borderId="0" xfId="0" applyNumberFormat="1" applyFont="1" applyFill="1" applyAlignment="1" applyProtection="1">
      <alignment horizontal="center"/>
      <protection hidden="1"/>
    </xf>
    <xf numFmtId="179" fontId="214" fillId="62" borderId="0" xfId="0" applyNumberFormat="1" applyFont="1" applyFill="1" applyBorder="1" applyAlignment="1" applyProtection="1">
      <alignment horizontal="center"/>
      <protection hidden="1"/>
    </xf>
    <xf numFmtId="181" fontId="215" fillId="24" borderId="0" xfId="0" applyNumberFormat="1" applyFont="1" applyFill="1" applyAlignment="1" applyProtection="1">
      <alignment horizontal="right"/>
      <protection hidden="1"/>
    </xf>
    <xf numFmtId="0" fontId="227" fillId="24" borderId="0" xfId="1436" applyFont="1" applyFill="1" applyBorder="1" applyAlignment="1" applyProtection="1">
      <alignment horizontal="right"/>
      <protection hidden="1"/>
    </xf>
    <xf numFmtId="0" fontId="215" fillId="24" borderId="0" xfId="0" applyFont="1" applyFill="1" applyBorder="1" applyAlignment="1" applyProtection="1">
      <alignment horizontal="right"/>
      <protection hidden="1"/>
    </xf>
    <xf numFmtId="0" fontId="211" fillId="24" borderId="0" xfId="1436" applyFont="1" applyFill="1" applyAlignment="1" applyProtection="1">
      <alignment vertical="center" wrapText="1"/>
      <protection hidden="1"/>
    </xf>
    <xf numFmtId="0" fontId="211" fillId="24" borderId="0" xfId="1436" applyFont="1" applyFill="1" applyBorder="1" applyAlignment="1" applyProtection="1">
      <alignment horizontal="center" vertical="center"/>
      <protection hidden="1"/>
    </xf>
    <xf numFmtId="0" fontId="228" fillId="62" borderId="0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top"/>
      <protection hidden="1"/>
    </xf>
    <xf numFmtId="49" fontId="203" fillId="62" borderId="32" xfId="0" quotePrefix="1" applyNumberFormat="1" applyFont="1" applyFill="1" applyBorder="1" applyAlignment="1" applyProtection="1">
      <alignment horizontal="center" vertical="center"/>
      <protection hidden="1"/>
    </xf>
    <xf numFmtId="177" fontId="203" fillId="24" borderId="0" xfId="0" applyNumberFormat="1" applyFont="1" applyFill="1" applyBorder="1" applyAlignment="1" applyProtection="1">
      <alignment horizontal="right" vertical="center"/>
      <protection hidden="1"/>
    </xf>
    <xf numFmtId="177" fontId="203" fillId="24" borderId="32" xfId="0" applyNumberFormat="1" applyFont="1" applyFill="1" applyBorder="1" applyAlignment="1" applyProtection="1">
      <alignment horizontal="right" vertical="center"/>
      <protection hidden="1"/>
    </xf>
    <xf numFmtId="49" fontId="203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31" xfId="0" quotePrefix="1" applyNumberFormat="1" applyFont="1" applyFill="1" applyBorder="1" applyAlignment="1" applyProtection="1">
      <alignment horizontal="center" vertical="center"/>
      <protection hidden="1"/>
    </xf>
    <xf numFmtId="1" fontId="203" fillId="62" borderId="0" xfId="0" applyNumberFormat="1" applyFont="1" applyFill="1" applyBorder="1" applyAlignment="1" applyProtection="1">
      <alignment horizontal="left" vertical="top"/>
      <protection hidden="1"/>
    </xf>
    <xf numFmtId="181" fontId="220" fillId="62" borderId="0" xfId="0" applyNumberFormat="1" applyFont="1" applyFill="1" applyBorder="1" applyAlignment="1" applyProtection="1">
      <alignment horizontal="center" vertical="top"/>
      <protection hidden="1"/>
    </xf>
    <xf numFmtId="179" fontId="220" fillId="62" borderId="0" xfId="0" applyNumberFormat="1" applyFont="1" applyFill="1" applyBorder="1" applyAlignment="1" applyProtection="1">
      <alignment horizontal="center" vertical="top"/>
      <protection hidden="1"/>
    </xf>
    <xf numFmtId="0" fontId="220" fillId="62" borderId="0" xfId="0" applyFont="1" applyFill="1" applyBorder="1" applyAlignment="1" applyProtection="1">
      <alignment horizontal="center" vertical="top"/>
      <protection hidden="1"/>
    </xf>
    <xf numFmtId="1" fontId="203" fillId="62" borderId="0" xfId="0" applyNumberFormat="1" applyFont="1" applyFill="1" applyAlignment="1" applyProtection="1">
      <alignment vertical="top"/>
      <protection hidden="1"/>
    </xf>
    <xf numFmtId="1" fontId="203" fillId="62" borderId="0" xfId="0" applyNumberFormat="1" applyFont="1" applyFill="1" applyBorder="1" applyAlignment="1" applyProtection="1">
      <alignment horizontal="right" vertical="top"/>
      <protection hidden="1"/>
    </xf>
    <xf numFmtId="0" fontId="203" fillId="62" borderId="0" xfId="0" applyFont="1" applyFill="1" applyBorder="1" applyAlignment="1" applyProtection="1">
      <alignment horizontal="right" vertical="top"/>
      <protection hidden="1"/>
    </xf>
    <xf numFmtId="179" fontId="209" fillId="62" borderId="0" xfId="0" applyNumberFormat="1" applyFont="1" applyFill="1" applyAlignment="1" applyProtection="1">
      <alignment horizontal="center" vertical="center"/>
      <protection hidden="1"/>
    </xf>
    <xf numFmtId="0" fontId="209" fillId="62" borderId="0" xfId="0" applyFont="1" applyFill="1" applyBorder="1" applyAlignment="1" applyProtection="1">
      <alignment horizontal="center" vertical="center"/>
      <protection hidden="1"/>
    </xf>
    <xf numFmtId="1" fontId="203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62" borderId="43" xfId="0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03" fillId="62" borderId="32" xfId="0" quotePrefix="1" applyNumberFormat="1" applyFont="1" applyFill="1" applyBorder="1" applyAlignment="1" applyProtection="1">
      <alignment horizontal="center" vertical="center"/>
      <protection hidden="1"/>
    </xf>
    <xf numFmtId="177" fontId="203" fillId="62" borderId="0" xfId="1088" applyFont="1" applyFill="1" applyAlignment="1" applyProtection="1">
      <alignment horizontal="right" vertical="center"/>
      <protection hidden="1"/>
    </xf>
    <xf numFmtId="232" fontId="204" fillId="62" borderId="32" xfId="0" quotePrefix="1" applyNumberFormat="1" applyFont="1" applyFill="1" applyBorder="1" applyAlignment="1" applyProtection="1">
      <alignment horizontal="center" vertical="center"/>
      <protection hidden="1"/>
    </xf>
    <xf numFmtId="232" fontId="204" fillId="62" borderId="31" xfId="0" quotePrefix="1" applyNumberFormat="1" applyFont="1" applyFill="1" applyBorder="1" applyAlignment="1" applyProtection="1">
      <alignment horizontal="center" vertical="center"/>
      <protection hidden="1"/>
    </xf>
    <xf numFmtId="0" fontId="218" fillId="62" borderId="0" xfId="1438" applyFont="1" applyFill="1" applyAlignment="1" applyProtection="1">
      <protection hidden="1"/>
    </xf>
    <xf numFmtId="49" fontId="215" fillId="62" borderId="48" xfId="0" applyNumberFormat="1" applyFont="1" applyFill="1" applyBorder="1" applyAlignment="1" applyProtection="1">
      <alignment horizontal="right" vertical="center"/>
      <protection hidden="1"/>
    </xf>
    <xf numFmtId="0" fontId="211" fillId="62" borderId="0" xfId="0" applyFont="1" applyFill="1" applyBorder="1" applyAlignment="1" applyProtection="1">
      <alignment vertical="center"/>
      <protection hidden="1"/>
    </xf>
    <xf numFmtId="10" fontId="204" fillId="24" borderId="0" xfId="4584" applyNumberFormat="1" applyFont="1" applyFill="1" applyBorder="1" applyAlignment="1" applyProtection="1">
      <alignment vertical="center"/>
      <protection hidden="1"/>
    </xf>
    <xf numFmtId="41" fontId="204" fillId="63" borderId="0" xfId="1439" applyNumberFormat="1" applyFont="1" applyFill="1" applyBorder="1" applyAlignment="1" applyProtection="1">
      <alignment horizontal="right" vertical="center"/>
      <protection hidden="1"/>
    </xf>
    <xf numFmtId="0" fontId="215" fillId="63" borderId="0" xfId="0" applyFont="1" applyFill="1" applyBorder="1" applyAlignment="1" applyProtection="1">
      <alignment horizontal="left" vertical="center"/>
      <protection hidden="1"/>
    </xf>
    <xf numFmtId="0" fontId="209" fillId="63" borderId="0" xfId="0" applyFont="1" applyFill="1" applyBorder="1" applyAlignment="1" applyProtection="1">
      <alignment horizontal="center" vertical="center"/>
      <protection hidden="1"/>
    </xf>
    <xf numFmtId="184" fontId="211" fillId="63" borderId="0" xfId="0" applyNumberFormat="1" applyFont="1" applyFill="1" applyBorder="1" applyAlignment="1" applyProtection="1">
      <alignment horizontal="center" vertical="center"/>
      <protection hidden="1"/>
    </xf>
    <xf numFmtId="184" fontId="217" fillId="63" borderId="0" xfId="0" applyNumberFormat="1" applyFont="1" applyFill="1" applyBorder="1" applyAlignment="1" applyProtection="1">
      <alignment horizontal="center" vertical="center"/>
      <protection hidden="1"/>
    </xf>
    <xf numFmtId="0" fontId="203" fillId="63" borderId="0" xfId="0" applyFont="1" applyFill="1" applyBorder="1" applyAlignment="1" applyProtection="1">
      <alignment horizontal="center" vertical="center"/>
      <protection hidden="1"/>
    </xf>
    <xf numFmtId="0" fontId="211" fillId="63" borderId="0" xfId="0" applyFont="1" applyFill="1" applyBorder="1" applyAlignment="1" applyProtection="1">
      <alignment horizontal="center" vertical="center"/>
      <protection hidden="1"/>
    </xf>
    <xf numFmtId="0" fontId="217" fillId="63" borderId="0" xfId="0" applyFont="1" applyFill="1" applyBorder="1" applyAlignment="1" applyProtection="1">
      <alignment horizontal="center" vertical="center"/>
      <protection hidden="1"/>
    </xf>
    <xf numFmtId="0" fontId="204" fillId="63" borderId="0" xfId="0" applyFont="1" applyFill="1" applyBorder="1" applyAlignment="1" applyProtection="1">
      <alignment horizontal="center" vertical="center"/>
      <protection hidden="1"/>
    </xf>
    <xf numFmtId="10" fontId="215" fillId="24" borderId="0" xfId="4584" applyNumberFormat="1" applyFont="1" applyFill="1" applyBorder="1" applyAlignment="1" applyProtection="1">
      <alignment horizontal="left" vertical="center"/>
      <protection hidden="1"/>
    </xf>
    <xf numFmtId="10" fontId="215" fillId="24" borderId="0" xfId="4584" applyNumberFormat="1" applyFont="1" applyFill="1" applyAlignment="1" applyProtection="1">
      <alignment horizontal="left" vertical="center"/>
      <protection hidden="1"/>
    </xf>
    <xf numFmtId="10" fontId="204" fillId="63" borderId="0" xfId="4584" applyNumberFormat="1" applyFont="1" applyFill="1" applyBorder="1" applyAlignment="1" applyProtection="1">
      <alignment vertical="center"/>
      <protection hidden="1"/>
    </xf>
    <xf numFmtId="0" fontId="215" fillId="63" borderId="0" xfId="0" applyFont="1" applyFill="1" applyAlignment="1" applyProtection="1">
      <alignment horizontal="right" vertical="center"/>
      <protection hidden="1"/>
    </xf>
    <xf numFmtId="185" fontId="203" fillId="62" borderId="0" xfId="0" applyNumberFormat="1" applyFont="1" applyFill="1" applyAlignment="1" applyProtection="1">
      <alignment horizontal="center" vertical="top"/>
      <protection hidden="1"/>
    </xf>
    <xf numFmtId="183" fontId="203" fillId="62" borderId="0" xfId="0" applyNumberFormat="1" applyFont="1" applyFill="1" applyBorder="1" applyAlignment="1" applyProtection="1">
      <alignment horizontal="center" vertical="top"/>
      <protection hidden="1"/>
    </xf>
    <xf numFmtId="180" fontId="203" fillId="62" borderId="0" xfId="0" applyNumberFormat="1" applyFont="1" applyFill="1" applyAlignment="1" applyProtection="1">
      <alignment horizontal="center" vertical="top"/>
      <protection hidden="1"/>
    </xf>
    <xf numFmtId="1" fontId="203" fillId="62" borderId="0" xfId="0" applyNumberFormat="1" applyFont="1" applyFill="1" applyAlignment="1" applyProtection="1">
      <alignment horizontal="center" vertical="top"/>
      <protection hidden="1"/>
    </xf>
    <xf numFmtId="0" fontId="210" fillId="62" borderId="0" xfId="0" applyFont="1" applyFill="1" applyAlignment="1" applyProtection="1">
      <alignment horizontal="center" vertical="top"/>
      <protection hidden="1"/>
    </xf>
    <xf numFmtId="0" fontId="209" fillId="62" borderId="0" xfId="0" applyFont="1" applyFill="1" applyAlignment="1" applyProtection="1">
      <alignment horizontal="center" vertical="top"/>
      <protection hidden="1"/>
    </xf>
    <xf numFmtId="185" fontId="209" fillId="62" borderId="0" xfId="0" applyNumberFormat="1" applyFont="1" applyFill="1" applyAlignment="1" applyProtection="1">
      <alignment horizontal="center" vertical="top"/>
      <protection hidden="1"/>
    </xf>
    <xf numFmtId="183" fontId="209" fillId="62" borderId="0" xfId="0" applyNumberFormat="1" applyFont="1" applyFill="1" applyBorder="1" applyAlignment="1" applyProtection="1">
      <alignment horizontal="center" vertical="top"/>
      <protection hidden="1"/>
    </xf>
    <xf numFmtId="180" fontId="209" fillId="62" borderId="0" xfId="0" applyNumberFormat="1" applyFont="1" applyFill="1" applyAlignment="1" applyProtection="1">
      <alignment horizontal="center" vertical="top"/>
      <protection hidden="1"/>
    </xf>
    <xf numFmtId="0" fontId="209" fillId="62" borderId="0" xfId="0" applyFont="1" applyFill="1" applyBorder="1" applyAlignment="1" applyProtection="1">
      <alignment horizontal="center" vertical="top"/>
      <protection hidden="1"/>
    </xf>
    <xf numFmtId="1" fontId="209" fillId="62" borderId="0" xfId="0" applyNumberFormat="1" applyFont="1" applyFill="1" applyAlignment="1" applyProtection="1">
      <alignment horizontal="center" vertical="top"/>
      <protection hidden="1"/>
    </xf>
    <xf numFmtId="0" fontId="203" fillId="62" borderId="111" xfId="0" applyNumberFormat="1" applyFont="1" applyFill="1" applyBorder="1" applyAlignment="1" applyProtection="1">
      <alignment horizontal="left" vertical="center"/>
      <protection hidden="1"/>
    </xf>
    <xf numFmtId="0" fontId="203" fillId="62" borderId="0" xfId="1243" applyNumberFormat="1" applyFont="1" applyFill="1" applyBorder="1" applyAlignment="1" applyProtection="1">
      <alignment vertical="center"/>
      <protection hidden="1"/>
    </xf>
    <xf numFmtId="0" fontId="203" fillId="62" borderId="65" xfId="0" applyFont="1" applyFill="1" applyBorder="1" applyAlignment="1" applyProtection="1">
      <alignment horizontal="center" vertical="center"/>
      <protection hidden="1"/>
    </xf>
    <xf numFmtId="0" fontId="203" fillId="62" borderId="39" xfId="0" applyFont="1" applyFill="1" applyBorder="1" applyAlignment="1" applyProtection="1">
      <alignment horizontal="center" vertical="center"/>
      <protection hidden="1"/>
    </xf>
    <xf numFmtId="180" fontId="203" fillId="62" borderId="42" xfId="0" applyNumberFormat="1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vertical="center" wrapText="1"/>
      <protection hidden="1"/>
    </xf>
    <xf numFmtId="180" fontId="203" fillId="62" borderId="27" xfId="0" applyNumberFormat="1" applyFont="1" applyFill="1" applyBorder="1" applyAlignment="1" applyProtection="1">
      <alignment horizontal="center" vertical="center"/>
      <protection hidden="1"/>
    </xf>
    <xf numFmtId="184" fontId="203" fillId="62" borderId="0" xfId="0" applyNumberFormat="1" applyFont="1" applyFill="1" applyBorder="1" applyAlignment="1" applyProtection="1">
      <alignment horizontal="right" vertical="center"/>
      <protection hidden="1"/>
    </xf>
    <xf numFmtId="188" fontId="203" fillId="62" borderId="0" xfId="0" applyNumberFormat="1" applyFont="1" applyFill="1" applyBorder="1" applyAlignment="1" applyProtection="1">
      <alignment horizontal="right" vertical="center"/>
      <protection hidden="1"/>
    </xf>
    <xf numFmtId="184" fontId="203" fillId="62" borderId="31" xfId="0" applyNumberFormat="1" applyFont="1" applyFill="1" applyBorder="1" applyAlignment="1" applyProtection="1">
      <alignment horizontal="right" vertical="center"/>
      <protection hidden="1"/>
    </xf>
    <xf numFmtId="184" fontId="203" fillId="62" borderId="0" xfId="0" applyNumberFormat="1" applyFont="1" applyFill="1" applyAlignment="1" applyProtection="1">
      <alignment horizontal="right" vertical="center"/>
      <protection hidden="1"/>
    </xf>
    <xf numFmtId="196" fontId="203" fillId="62" borderId="0" xfId="0" applyNumberFormat="1" applyFont="1" applyFill="1" applyBorder="1" applyAlignment="1" applyProtection="1">
      <alignment horizontal="right" vertical="center"/>
      <protection hidden="1"/>
    </xf>
    <xf numFmtId="188" fontId="203" fillId="62" borderId="0" xfId="0" applyNumberFormat="1" applyFont="1" applyFill="1" applyAlignment="1" applyProtection="1">
      <alignment horizontal="right" vertical="center"/>
      <protection hidden="1"/>
    </xf>
    <xf numFmtId="184" fontId="203" fillId="62" borderId="0" xfId="1439" applyNumberFormat="1" applyFont="1" applyFill="1" applyBorder="1" applyAlignment="1" applyProtection="1">
      <alignment horizontal="right" vertical="center"/>
      <protection hidden="1"/>
    </xf>
    <xf numFmtId="177" fontId="203" fillId="62" borderId="0" xfId="1088" applyFont="1" applyFill="1" applyBorder="1" applyAlignment="1" applyProtection="1">
      <alignment vertical="center"/>
      <protection hidden="1"/>
    </xf>
    <xf numFmtId="190" fontId="203" fillId="62" borderId="0" xfId="1088" applyNumberFormat="1" applyFont="1" applyFill="1" applyBorder="1" applyAlignment="1" applyProtection="1">
      <alignment vertical="center"/>
      <protection hidden="1"/>
    </xf>
    <xf numFmtId="41" fontId="203" fillId="62" borderId="0" xfId="1439" applyNumberFormat="1" applyFont="1" applyFill="1" applyBorder="1" applyAlignment="1" applyProtection="1">
      <alignment horizontal="right" vertical="center"/>
      <protection hidden="1"/>
    </xf>
    <xf numFmtId="184" fontId="203" fillId="62" borderId="0" xfId="1088" applyNumberFormat="1" applyFont="1" applyFill="1" applyBorder="1" applyAlignment="1" applyProtection="1">
      <alignment horizontal="right" vertical="center"/>
      <protection hidden="1"/>
    </xf>
    <xf numFmtId="0" fontId="203" fillId="62" borderId="32" xfId="0" quotePrefix="1" applyFont="1" applyFill="1" applyBorder="1" applyAlignment="1" applyProtection="1">
      <alignment horizontal="center" vertical="center"/>
      <protection hidden="1"/>
    </xf>
    <xf numFmtId="184" fontId="203" fillId="62" borderId="0" xfId="1088" applyNumberFormat="1" applyFont="1" applyFill="1" applyBorder="1" applyAlignment="1" applyProtection="1">
      <alignment vertical="center"/>
      <protection hidden="1"/>
    </xf>
    <xf numFmtId="0" fontId="204" fillId="62" borderId="112" xfId="0" quotePrefix="1" applyNumberFormat="1" applyFont="1" applyFill="1" applyBorder="1" applyAlignment="1" applyProtection="1">
      <alignment horizontal="center" vertical="center"/>
      <protection hidden="1"/>
    </xf>
    <xf numFmtId="0" fontId="215" fillId="62" borderId="48" xfId="0" applyFont="1" applyFill="1" applyBorder="1" applyAlignment="1" applyProtection="1">
      <alignment horizontal="right"/>
      <protection hidden="1"/>
    </xf>
    <xf numFmtId="1" fontId="203" fillId="24" borderId="0" xfId="0" applyNumberFormat="1" applyFont="1" applyFill="1" applyAlignment="1" applyProtection="1">
      <alignment horizontal="left" vertical="top"/>
      <protection hidden="1"/>
    </xf>
    <xf numFmtId="181" fontId="220" fillId="62" borderId="0" xfId="0" applyNumberFormat="1" applyFont="1" applyFill="1" applyAlignment="1" applyProtection="1">
      <alignment horizontal="center" vertical="top"/>
      <protection hidden="1"/>
    </xf>
    <xf numFmtId="1" fontId="203" fillId="24" borderId="0" xfId="0" applyNumberFormat="1" applyFont="1" applyFill="1" applyAlignment="1" applyProtection="1">
      <alignment horizontal="right" vertical="top"/>
      <protection hidden="1"/>
    </xf>
    <xf numFmtId="179" fontId="220" fillId="62" borderId="0" xfId="0" applyNumberFormat="1" applyFont="1" applyFill="1" applyAlignment="1" applyProtection="1">
      <alignment horizontal="center" vertical="top"/>
      <protection hidden="1"/>
    </xf>
    <xf numFmtId="0" fontId="220" fillId="24" borderId="0" xfId="0" applyFont="1" applyFill="1" applyBorder="1" applyAlignment="1" applyProtection="1">
      <alignment horizontal="center" vertical="top"/>
      <protection hidden="1"/>
    </xf>
    <xf numFmtId="1" fontId="231" fillId="24" borderId="0" xfId="0" applyNumberFormat="1" applyFont="1" applyFill="1" applyAlignment="1" applyProtection="1">
      <alignment horizontal="left" vertical="center"/>
      <protection hidden="1"/>
    </xf>
    <xf numFmtId="181" fontId="209" fillId="62" borderId="0" xfId="0" applyNumberFormat="1" applyFont="1" applyFill="1" applyAlignment="1" applyProtection="1">
      <alignment horizontal="center" vertical="center"/>
      <protection hidden="1"/>
    </xf>
    <xf numFmtId="0" fontId="203" fillId="24" borderId="0" xfId="0" applyNumberFormat="1" applyFont="1" applyFill="1" applyBorder="1" applyAlignment="1" applyProtection="1">
      <alignment horizontal="left" vertical="center"/>
      <protection hidden="1"/>
    </xf>
    <xf numFmtId="0" fontId="203" fillId="24" borderId="0" xfId="0" applyNumberFormat="1" applyFont="1" applyFill="1" applyBorder="1" applyAlignment="1" applyProtection="1">
      <alignment horizontal="center" vertical="center"/>
      <protection hidden="1"/>
    </xf>
    <xf numFmtId="0" fontId="203" fillId="24" borderId="0" xfId="0" applyNumberFormat="1" applyFont="1" applyFill="1" applyBorder="1" applyAlignment="1" applyProtection="1">
      <alignment horizontal="right" vertical="center"/>
      <protection hidden="1"/>
    </xf>
    <xf numFmtId="0" fontId="204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04" fillId="62" borderId="31" xfId="0" quotePrefix="1" applyNumberFormat="1" applyFont="1" applyFill="1" applyBorder="1" applyAlignment="1" applyProtection="1">
      <alignment horizontal="center" vertical="center"/>
      <protection hidden="1"/>
    </xf>
    <xf numFmtId="181" fontId="203" fillId="62" borderId="32" xfId="0" applyNumberFormat="1" applyFont="1" applyFill="1" applyBorder="1" applyAlignment="1" applyProtection="1">
      <alignment horizontal="center" vertical="center"/>
      <protection hidden="1"/>
    </xf>
    <xf numFmtId="181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203" fillId="24" borderId="32" xfId="0" applyFont="1" applyFill="1" applyBorder="1" applyAlignment="1" applyProtection="1">
      <alignment horizontal="center" vertical="center"/>
      <protection hidden="1"/>
    </xf>
    <xf numFmtId="41" fontId="203" fillId="24" borderId="31" xfId="1434" applyNumberFormat="1" applyFont="1" applyFill="1" applyBorder="1" applyAlignment="1" applyProtection="1">
      <alignment horizontal="center" vertical="center"/>
      <protection hidden="1"/>
    </xf>
    <xf numFmtId="0" fontId="218" fillId="24" borderId="0" xfId="0" applyFont="1" applyFill="1" applyBorder="1" applyAlignment="1" applyProtection="1">
      <alignment horizontal="right" wrapText="1"/>
      <protection hidden="1"/>
    </xf>
    <xf numFmtId="181" fontId="215" fillId="24" borderId="0" xfId="0" applyNumberFormat="1" applyFont="1" applyFill="1" applyAlignment="1" applyProtection="1">
      <alignment horizontal="center" vertical="center"/>
      <protection hidden="1"/>
    </xf>
    <xf numFmtId="179" fontId="215" fillId="24" borderId="0" xfId="0" applyNumberFormat="1" applyFont="1" applyFill="1" applyAlignment="1" applyProtection="1">
      <alignment horizontal="center" vertical="center"/>
      <protection hidden="1"/>
    </xf>
    <xf numFmtId="179" fontId="215" fillId="24" borderId="0" xfId="0" applyNumberFormat="1" applyFont="1" applyFill="1" applyAlignment="1" applyProtection="1">
      <alignment horizontal="left" vertical="center"/>
      <protection hidden="1"/>
    </xf>
    <xf numFmtId="0" fontId="215" fillId="24" borderId="0" xfId="0" applyFont="1" applyFill="1" applyBorder="1" applyAlignment="1" applyProtection="1">
      <alignment horizontal="center" vertical="center"/>
      <protection hidden="1"/>
    </xf>
    <xf numFmtId="181" fontId="203" fillId="24" borderId="0" xfId="0" applyNumberFormat="1" applyFont="1" applyFill="1" applyAlignment="1" applyProtection="1">
      <alignment horizontal="center" vertical="center"/>
      <protection hidden="1"/>
    </xf>
    <xf numFmtId="179" fontId="203" fillId="24" borderId="0" xfId="0" applyNumberFormat="1" applyFont="1" applyFill="1" applyAlignment="1" applyProtection="1">
      <alignment horizontal="center" vertical="center"/>
      <protection hidden="1"/>
    </xf>
    <xf numFmtId="0" fontId="232" fillId="62" borderId="0" xfId="0" applyFont="1" applyFill="1" applyAlignment="1" applyProtection="1">
      <alignment horizontal="center" vertical="center"/>
      <protection hidden="1"/>
    </xf>
    <xf numFmtId="49" fontId="203" fillId="62" borderId="0" xfId="0" quotePrefix="1" applyNumberFormat="1" applyFont="1" applyFill="1" applyBorder="1" applyAlignment="1" applyProtection="1">
      <alignment horizontal="center" vertical="center"/>
      <protection hidden="1"/>
    </xf>
    <xf numFmtId="41" fontId="203" fillId="24" borderId="113" xfId="1434" applyNumberFormat="1" applyFont="1" applyFill="1" applyBorder="1" applyAlignment="1" applyProtection="1">
      <alignment horizontal="center" vertical="center"/>
      <protection hidden="1"/>
    </xf>
    <xf numFmtId="181" fontId="214" fillId="24" borderId="0" xfId="0" applyNumberFormat="1" applyFont="1" applyFill="1" applyBorder="1" applyAlignment="1" applyProtection="1">
      <alignment horizontal="center"/>
      <protection hidden="1"/>
    </xf>
    <xf numFmtId="0" fontId="217" fillId="62" borderId="0" xfId="0" applyFont="1" applyFill="1" applyAlignment="1" applyProtection="1">
      <alignment vertical="top"/>
      <protection hidden="1"/>
    </xf>
    <xf numFmtId="41" fontId="9" fillId="62" borderId="113" xfId="0" applyNumberFormat="1" applyFont="1" applyFill="1" applyBorder="1" applyAlignment="1" applyProtection="1">
      <alignment horizontal="left" vertical="center"/>
      <protection hidden="1"/>
    </xf>
    <xf numFmtId="0" fontId="23" fillId="0" borderId="0" xfId="1438" applyFont="1" applyAlignment="1" applyProtection="1">
      <protection hidden="1"/>
    </xf>
    <xf numFmtId="0" fontId="217" fillId="62" borderId="0" xfId="0" applyFont="1" applyFill="1" applyBorder="1" applyAlignment="1" applyProtection="1">
      <alignment vertical="center"/>
      <protection hidden="1"/>
    </xf>
    <xf numFmtId="0" fontId="9" fillId="62" borderId="31" xfId="0" applyFont="1" applyFill="1" applyBorder="1" applyAlignment="1" applyProtection="1">
      <alignment horizontal="left" vertical="center"/>
      <protection hidden="1"/>
    </xf>
    <xf numFmtId="177" fontId="9" fillId="0" borderId="0" xfId="1088" applyFont="1" applyBorder="1" applyAlignment="1" applyProtection="1">
      <alignment horizontal="right" vertical="center"/>
      <protection hidden="1"/>
    </xf>
    <xf numFmtId="177" fontId="9" fillId="0" borderId="0" xfId="1088" applyFont="1" applyAlignment="1" applyProtection="1">
      <alignment horizontal="right" vertical="center"/>
      <protection hidden="1"/>
    </xf>
    <xf numFmtId="177" fontId="9" fillId="62" borderId="0" xfId="1088" applyFont="1" applyFill="1" applyBorder="1" applyAlignment="1" applyProtection="1">
      <alignment horizontal="right" vertical="center"/>
      <protection hidden="1"/>
    </xf>
    <xf numFmtId="177" fontId="9" fillId="62" borderId="0" xfId="1088" applyFont="1" applyFill="1" applyAlignment="1" applyProtection="1">
      <alignment horizontal="right" vertical="center"/>
      <protection hidden="1"/>
    </xf>
    <xf numFmtId="41" fontId="203" fillId="62" borderId="32" xfId="0" applyNumberFormat="1" applyFont="1" applyFill="1" applyBorder="1" applyAlignment="1" applyProtection="1">
      <alignment horizontal="left" vertical="center"/>
      <protection hidden="1"/>
    </xf>
    <xf numFmtId="1" fontId="203" fillId="24" borderId="0" xfId="0" applyNumberFormat="1" applyFont="1" applyFill="1" applyBorder="1" applyAlignment="1" applyProtection="1">
      <alignment horizontal="left" vertical="top"/>
      <protection hidden="1"/>
    </xf>
    <xf numFmtId="1" fontId="231" fillId="24" borderId="0" xfId="0" applyNumberFormat="1" applyFont="1" applyFill="1" applyBorder="1" applyAlignment="1" applyProtection="1">
      <alignment horizontal="left" vertical="center"/>
      <protection hidden="1"/>
    </xf>
    <xf numFmtId="1" fontId="203" fillId="24" borderId="0" xfId="0" applyNumberFormat="1" applyFont="1" applyFill="1" applyBorder="1" applyAlignment="1" applyProtection="1">
      <alignment horizontal="right" vertical="top"/>
      <protection hidden="1"/>
    </xf>
    <xf numFmtId="179" fontId="214" fillId="24" borderId="0" xfId="0" applyNumberFormat="1" applyFont="1" applyFill="1" applyBorder="1" applyAlignment="1" applyProtection="1">
      <alignment horizontal="center"/>
      <protection hidden="1"/>
    </xf>
    <xf numFmtId="193" fontId="11" fillId="24" borderId="59" xfId="1237" applyNumberFormat="1" applyFont="1" applyFill="1" applyBorder="1" applyAlignment="1" applyProtection="1">
      <alignment horizontal="right" vertical="center"/>
      <protection hidden="1"/>
    </xf>
    <xf numFmtId="193" fontId="11" fillId="24" borderId="32" xfId="1237" applyNumberFormat="1" applyFont="1" applyFill="1" applyBorder="1" applyAlignment="1" applyProtection="1">
      <alignment horizontal="right" vertical="center"/>
      <protection hidden="1"/>
    </xf>
    <xf numFmtId="0" fontId="103" fillId="62" borderId="0" xfId="1438" applyFont="1" applyFill="1" applyProtection="1">
      <protection hidden="1"/>
    </xf>
    <xf numFmtId="193" fontId="9" fillId="24" borderId="32" xfId="1237" applyNumberFormat="1" applyFont="1" applyFill="1" applyBorder="1" applyAlignment="1" applyProtection="1">
      <alignment horizontal="right" vertical="center"/>
      <protection hidden="1"/>
    </xf>
    <xf numFmtId="193" fontId="9" fillId="24" borderId="112" xfId="1237" applyNumberFormat="1" applyFont="1" applyFill="1" applyBorder="1" applyAlignment="1" applyProtection="1">
      <alignment horizontal="right" vertical="center"/>
      <protection hidden="1"/>
    </xf>
    <xf numFmtId="49" fontId="203" fillId="24" borderId="0" xfId="1243" quotePrefix="1" applyNumberFormat="1" applyFont="1" applyFill="1" applyBorder="1" applyAlignment="1" applyProtection="1">
      <alignment horizontal="center" vertical="center"/>
      <protection hidden="1"/>
    </xf>
    <xf numFmtId="0" fontId="9" fillId="24" borderId="31" xfId="1436" quotePrefix="1" applyFont="1" applyFill="1" applyBorder="1" applyAlignment="1" applyProtection="1">
      <alignment horizontal="center" vertical="center"/>
      <protection hidden="1"/>
    </xf>
    <xf numFmtId="3" fontId="203" fillId="62" borderId="31" xfId="1237" applyNumberFormat="1" applyFont="1" applyFill="1" applyBorder="1" applyAlignment="1" applyProtection="1">
      <alignment horizontal="right" vertical="center"/>
      <protection locked="0" hidden="1"/>
    </xf>
    <xf numFmtId="0" fontId="203" fillId="24" borderId="0" xfId="1243" quotePrefix="1" applyNumberFormat="1" applyFont="1" applyFill="1" applyBorder="1" applyAlignment="1" applyProtection="1">
      <alignment horizontal="center" vertical="center"/>
      <protection hidden="1"/>
    </xf>
    <xf numFmtId="0" fontId="204" fillId="24" borderId="0" xfId="1243" quotePrefix="1" applyNumberFormat="1" applyFont="1" applyFill="1" applyBorder="1" applyAlignment="1" applyProtection="1">
      <alignment horizontal="center" vertical="center"/>
      <protection hidden="1"/>
    </xf>
    <xf numFmtId="0" fontId="214" fillId="62" borderId="0" xfId="0" applyFont="1" applyFill="1" applyBorder="1" applyAlignment="1" applyProtection="1">
      <alignment horizontal="left"/>
      <protection hidden="1"/>
    </xf>
    <xf numFmtId="0" fontId="9" fillId="62" borderId="68" xfId="0" applyFont="1" applyFill="1" applyBorder="1" applyAlignment="1" applyProtection="1">
      <alignment horizontal="center" vertical="center"/>
      <protection hidden="1"/>
    </xf>
    <xf numFmtId="177" fontId="203" fillId="62" borderId="114" xfId="1088" applyFont="1" applyFill="1" applyBorder="1" applyAlignment="1" applyProtection="1">
      <alignment vertical="center"/>
      <protection hidden="1"/>
    </xf>
    <xf numFmtId="0" fontId="229" fillId="62" borderId="0" xfId="0" applyFont="1" applyFill="1" applyBorder="1" applyAlignment="1" applyProtection="1">
      <alignment vertical="center"/>
      <protection hidden="1"/>
    </xf>
    <xf numFmtId="0" fontId="209" fillId="62" borderId="0" xfId="0" applyFont="1" applyFill="1" applyBorder="1" applyAlignment="1" applyProtection="1">
      <alignment vertical="center"/>
      <protection hidden="1"/>
    </xf>
    <xf numFmtId="0" fontId="209" fillId="0" borderId="0" xfId="0" applyFont="1" applyBorder="1" applyProtection="1">
      <protection hidden="1"/>
    </xf>
    <xf numFmtId="0" fontId="209" fillId="0" borderId="0" xfId="0" applyFont="1" applyProtection="1">
      <protection hidden="1"/>
    </xf>
    <xf numFmtId="0" fontId="203" fillId="62" borderId="108" xfId="0" applyFont="1" applyFill="1" applyBorder="1" applyAlignment="1" applyProtection="1">
      <alignment vertical="center"/>
      <protection hidden="1"/>
    </xf>
    <xf numFmtId="0" fontId="203" fillId="62" borderId="108" xfId="0" applyFont="1" applyFill="1" applyBorder="1" applyAlignment="1" applyProtection="1">
      <alignment horizontal="right" vertical="center"/>
      <protection hidden="1"/>
    </xf>
    <xf numFmtId="0" fontId="203" fillId="0" borderId="0" xfId="0" applyFont="1" applyProtection="1">
      <protection hidden="1"/>
    </xf>
    <xf numFmtId="0" fontId="203" fillId="62" borderId="32" xfId="0" applyNumberFormat="1" applyFont="1" applyFill="1" applyBorder="1" applyAlignment="1" applyProtection="1">
      <alignment horizontal="center" vertical="center" wrapText="1"/>
      <protection hidden="1"/>
    </xf>
    <xf numFmtId="0" fontId="204" fillId="62" borderId="32" xfId="0" applyNumberFormat="1" applyFont="1" applyFill="1" applyBorder="1" applyAlignment="1" applyProtection="1">
      <alignment horizontal="center" vertical="center" wrapText="1"/>
      <protection hidden="1"/>
    </xf>
    <xf numFmtId="0" fontId="233" fillId="0" borderId="0" xfId="0" applyFont="1" applyProtection="1">
      <protection hidden="1"/>
    </xf>
    <xf numFmtId="0" fontId="226" fillId="62" borderId="32" xfId="0" applyFont="1" applyFill="1" applyBorder="1" applyAlignment="1" applyProtection="1">
      <alignment vertical="center" wrapText="1"/>
      <protection hidden="1"/>
    </xf>
    <xf numFmtId="0" fontId="220" fillId="0" borderId="0" xfId="0" applyFont="1" applyAlignment="1" applyProtection="1">
      <alignment vertical="top"/>
      <protection hidden="1"/>
    </xf>
    <xf numFmtId="0" fontId="0" fillId="0" borderId="0" xfId="0" applyProtection="1">
      <protection hidden="1"/>
    </xf>
    <xf numFmtId="0" fontId="203" fillId="62" borderId="0" xfId="0" applyFont="1" applyFill="1" applyBorder="1" applyAlignment="1" applyProtection="1">
      <alignment vertical="center"/>
      <protection hidden="1"/>
    </xf>
    <xf numFmtId="0" fontId="226" fillId="0" borderId="0" xfId="0" applyFont="1" applyProtection="1">
      <protection hidden="1"/>
    </xf>
    <xf numFmtId="0" fontId="61" fillId="0" borderId="44" xfId="1257" applyNumberFormat="1" applyFont="1" applyFill="1" applyBorder="1" applyAlignment="1" applyProtection="1">
      <alignment horizontal="center" vertical="center" wrapText="1"/>
      <protection hidden="1"/>
    </xf>
    <xf numFmtId="2" fontId="61" fillId="0" borderId="0" xfId="1257" applyNumberFormat="1" applyFont="1" applyFill="1" applyBorder="1" applyAlignment="1" applyProtection="1">
      <alignment horizontal="right" vertical="center"/>
      <protection hidden="1"/>
    </xf>
    <xf numFmtId="0" fontId="61" fillId="0" borderId="32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31" xfId="1257" applyNumberFormat="1" applyFont="1" applyFill="1" applyBorder="1" applyAlignment="1" applyProtection="1">
      <alignment horizontal="center" vertical="center" wrapText="1"/>
      <protection hidden="1"/>
    </xf>
    <xf numFmtId="0" fontId="61" fillId="62" borderId="32" xfId="1257" applyNumberFormat="1" applyFont="1" applyFill="1" applyBorder="1" applyAlignment="1" applyProtection="1">
      <alignment horizontal="center" vertical="center" wrapText="1"/>
      <protection hidden="1"/>
    </xf>
    <xf numFmtId="2" fontId="61" fillId="62" borderId="0" xfId="1257" applyNumberFormat="1" applyFont="1" applyFill="1" applyBorder="1" applyAlignment="1" applyProtection="1">
      <alignment horizontal="right" vertical="center"/>
      <protection hidden="1"/>
    </xf>
    <xf numFmtId="2" fontId="61" fillId="0" borderId="108" xfId="1257" applyNumberFormat="1" applyFont="1" applyFill="1" applyBorder="1" applyAlignment="1" applyProtection="1">
      <alignment horizontal="right" vertical="center"/>
      <protection hidden="1"/>
    </xf>
    <xf numFmtId="193" fontId="9" fillId="62" borderId="0" xfId="0" applyNumberFormat="1" applyFont="1" applyFill="1" applyBorder="1" applyAlignment="1" applyProtection="1">
      <alignment horizontal="right" vertical="center"/>
      <protection hidden="1"/>
    </xf>
    <xf numFmtId="184" fontId="204" fillId="62" borderId="111" xfId="0" applyNumberFormat="1" applyFont="1" applyFill="1" applyBorder="1" applyAlignment="1" applyProtection="1">
      <alignment horizontal="right" vertical="center"/>
      <protection hidden="1"/>
    </xf>
    <xf numFmtId="41" fontId="203" fillId="62" borderId="0" xfId="0" applyNumberFormat="1" applyFont="1" applyFill="1" applyBorder="1" applyAlignment="1" applyProtection="1">
      <alignment horizontal="right" vertical="center"/>
      <protection locked="0" hidden="1"/>
    </xf>
    <xf numFmtId="0" fontId="234" fillId="0" borderId="32" xfId="1257" applyNumberFormat="1" applyFont="1" applyFill="1" applyBorder="1" applyAlignment="1" applyProtection="1">
      <alignment horizontal="center" vertical="center" wrapText="1"/>
      <protection hidden="1"/>
    </xf>
    <xf numFmtId="2" fontId="234" fillId="0" borderId="0" xfId="1257" applyNumberFormat="1" applyFont="1" applyFill="1" applyBorder="1" applyAlignment="1" applyProtection="1">
      <alignment horizontal="right" vertical="center"/>
      <protection hidden="1"/>
    </xf>
    <xf numFmtId="0" fontId="234" fillId="0" borderId="31" xfId="1257" applyNumberFormat="1" applyFont="1" applyFill="1" applyBorder="1" applyAlignment="1" applyProtection="1">
      <alignment horizontal="center" vertical="center" wrapText="1"/>
      <protection hidden="1"/>
    </xf>
    <xf numFmtId="0" fontId="11" fillId="62" borderId="0" xfId="0" applyFont="1" applyFill="1" applyBorder="1" applyAlignment="1" applyProtection="1">
      <alignment horizontal="left" vertical="center"/>
      <protection hidden="1"/>
    </xf>
    <xf numFmtId="0" fontId="203" fillId="62" borderId="0" xfId="0" applyFont="1" applyFill="1" applyBorder="1" applyAlignment="1" applyProtection="1">
      <alignment horizontal="right" vertical="center" wrapText="1"/>
      <protection hidden="1"/>
    </xf>
    <xf numFmtId="3" fontId="203" fillId="62" borderId="64" xfId="0" applyNumberFormat="1" applyFont="1" applyFill="1" applyBorder="1" applyAlignment="1" applyProtection="1">
      <alignment horizontal="right" vertical="center" wrapText="1"/>
      <protection hidden="1"/>
    </xf>
    <xf numFmtId="38" fontId="203" fillId="62" borderId="58" xfId="1246" applyNumberFormat="1" applyFont="1" applyFill="1" applyBorder="1" applyAlignment="1" applyProtection="1">
      <alignment horizontal="right" vertical="center" wrapText="1"/>
      <protection hidden="1"/>
    </xf>
    <xf numFmtId="0" fontId="215" fillId="62" borderId="0" xfId="0" applyNumberFormat="1" applyFont="1" applyFill="1" applyBorder="1" applyAlignment="1" applyProtection="1">
      <protection hidden="1"/>
    </xf>
    <xf numFmtId="0" fontId="215" fillId="62" borderId="0" xfId="1438" applyFont="1" applyFill="1" applyBorder="1" applyAlignment="1" applyProtection="1">
      <protection hidden="1"/>
    </xf>
    <xf numFmtId="0" fontId="215" fillId="62" borderId="0" xfId="1438" applyFont="1" applyFill="1" applyAlignment="1" applyProtection="1">
      <protection hidden="1"/>
    </xf>
    <xf numFmtId="49" fontId="215" fillId="62" borderId="0" xfId="0" applyNumberFormat="1" applyFont="1" applyFill="1" applyBorder="1" applyAlignment="1" applyProtection="1">
      <alignment horizontal="right" vertical="center"/>
      <protection hidden="1"/>
    </xf>
    <xf numFmtId="0" fontId="215" fillId="62" borderId="0" xfId="0" applyFont="1" applyFill="1" applyBorder="1" applyAlignment="1" applyProtection="1">
      <protection hidden="1"/>
    </xf>
    <xf numFmtId="0" fontId="216" fillId="0" borderId="0" xfId="0" applyFont="1" applyBorder="1" applyProtection="1">
      <protection hidden="1"/>
    </xf>
    <xf numFmtId="0" fontId="216" fillId="0" borderId="0" xfId="0" applyFont="1" applyProtection="1">
      <protection hidden="1"/>
    </xf>
    <xf numFmtId="0" fontId="15" fillId="0" borderId="0" xfId="0" applyFont="1" applyProtection="1">
      <protection hidden="1"/>
    </xf>
    <xf numFmtId="0" fontId="215" fillId="62" borderId="0" xfId="0" applyFont="1" applyFill="1" applyBorder="1" applyAlignment="1" applyProtection="1">
      <alignment horizontal="center"/>
      <protection hidden="1"/>
    </xf>
    <xf numFmtId="0" fontId="215" fillId="62" borderId="0" xfId="0" applyFont="1" applyFill="1" applyBorder="1" applyAlignment="1" applyProtection="1">
      <alignment horizontal="left"/>
      <protection hidden="1"/>
    </xf>
    <xf numFmtId="0" fontId="215" fillId="62" borderId="0" xfId="0" applyFont="1" applyFill="1" applyBorder="1" applyAlignment="1" applyProtection="1">
      <alignment horizontal="right"/>
      <protection hidden="1"/>
    </xf>
    <xf numFmtId="0" fontId="216" fillId="62" borderId="0" xfId="0" applyFont="1" applyFill="1" applyBorder="1" applyAlignment="1" applyProtection="1">
      <alignment horizontal="left"/>
      <protection hidden="1"/>
    </xf>
    <xf numFmtId="192" fontId="215" fillId="62" borderId="0" xfId="0" applyNumberFormat="1" applyFont="1" applyFill="1" applyBorder="1" applyAlignment="1" applyProtection="1">
      <alignment horizontal="right"/>
      <protection hidden="1"/>
    </xf>
    <xf numFmtId="0" fontId="216" fillId="62" borderId="0" xfId="0" applyFont="1" applyFill="1" applyBorder="1" applyAlignment="1" applyProtection="1">
      <alignment horizontal="right"/>
      <protection hidden="1"/>
    </xf>
    <xf numFmtId="181" fontId="215" fillId="62" borderId="0" xfId="0" applyNumberFormat="1" applyFont="1" applyFill="1" applyBorder="1" applyAlignment="1" applyProtection="1">
      <alignment horizontal="left"/>
      <protection hidden="1"/>
    </xf>
    <xf numFmtId="0" fontId="216" fillId="62" borderId="48" xfId="0" applyFont="1" applyFill="1" applyBorder="1" applyAlignment="1" applyProtection="1">
      <protection hidden="1"/>
    </xf>
    <xf numFmtId="0" fontId="215" fillId="62" borderId="48" xfId="0" applyFont="1" applyFill="1" applyBorder="1" applyAlignment="1" applyProtection="1">
      <alignment horizontal="right" vertical="center"/>
      <protection hidden="1"/>
    </xf>
    <xf numFmtId="192" fontId="215" fillId="62" borderId="48" xfId="0" applyNumberFormat="1" applyFont="1" applyFill="1" applyBorder="1" applyAlignment="1" applyProtection="1">
      <protection hidden="1"/>
    </xf>
    <xf numFmtId="191" fontId="9" fillId="62" borderId="0" xfId="0" applyNumberFormat="1" applyFont="1" applyFill="1" applyBorder="1" applyAlignment="1" applyProtection="1">
      <alignment horizontal="right" vertical="center"/>
      <protection hidden="1"/>
    </xf>
    <xf numFmtId="181" fontId="215" fillId="62" borderId="48" xfId="0" applyNumberFormat="1" applyFont="1" applyFill="1" applyBorder="1" applyAlignment="1" applyProtection="1">
      <alignment horizontal="left"/>
      <protection hidden="1"/>
    </xf>
    <xf numFmtId="177" fontId="215" fillId="62" borderId="48" xfId="1244" applyFont="1" applyFill="1" applyBorder="1" applyAlignment="1" applyProtection="1">
      <alignment horizontal="left"/>
      <protection hidden="1"/>
    </xf>
    <xf numFmtId="177" fontId="215" fillId="62" borderId="0" xfId="1244" applyFont="1" applyFill="1" applyBorder="1" applyAlignment="1" applyProtection="1">
      <alignment horizontal="left"/>
      <protection hidden="1"/>
    </xf>
    <xf numFmtId="41" fontId="235" fillId="62" borderId="0" xfId="1437" applyNumberFormat="1" applyFont="1" applyFill="1" applyBorder="1" applyAlignment="1" applyProtection="1">
      <protection hidden="1"/>
    </xf>
    <xf numFmtId="179" fontId="215" fillId="62" borderId="0" xfId="0" applyNumberFormat="1" applyFont="1" applyFill="1" applyBorder="1" applyAlignment="1" applyProtection="1">
      <alignment horizontal="left"/>
      <protection hidden="1"/>
    </xf>
    <xf numFmtId="189" fontId="203" fillId="0" borderId="0" xfId="0" applyNumberFormat="1" applyFont="1" applyFill="1" applyAlignment="1" applyProtection="1">
      <alignment horizontal="right" vertical="center"/>
      <protection hidden="1"/>
    </xf>
    <xf numFmtId="177" fontId="203" fillId="0" borderId="0" xfId="1088" applyFont="1" applyFill="1" applyBorder="1" applyAlignment="1" applyProtection="1">
      <alignment horizontal="right" vertical="center"/>
      <protection hidden="1"/>
    </xf>
    <xf numFmtId="188" fontId="203" fillId="0" borderId="0" xfId="1088" applyNumberFormat="1" applyFont="1" applyFill="1" applyBorder="1" applyAlignment="1" applyProtection="1">
      <alignment vertical="center"/>
      <protection hidden="1"/>
    </xf>
    <xf numFmtId="189" fontId="203" fillId="0" borderId="0" xfId="0" applyNumberFormat="1" applyFont="1" applyFill="1" applyBorder="1" applyAlignment="1" applyProtection="1">
      <alignment horizontal="right" vertical="center"/>
      <protection hidden="1"/>
    </xf>
    <xf numFmtId="181" fontId="15" fillId="62" borderId="48" xfId="0" applyNumberFormat="1" applyFont="1" applyFill="1" applyBorder="1" applyAlignment="1" applyProtection="1">
      <alignment horizontal="center" vertical="center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203" fillId="62" borderId="35" xfId="0" applyFont="1" applyFill="1" applyBorder="1" applyAlignment="1" applyProtection="1">
      <alignment horizontal="center" vertical="center" wrapText="1"/>
      <protection hidden="1"/>
    </xf>
    <xf numFmtId="0" fontId="215" fillId="24" borderId="0" xfId="0" applyFont="1" applyFill="1" applyAlignment="1" applyProtection="1">
      <alignment horizontal="right" vertical="center"/>
      <protection hidden="1"/>
    </xf>
    <xf numFmtId="0" fontId="203" fillId="62" borderId="72" xfId="0" applyFont="1" applyFill="1" applyBorder="1" applyAlignment="1" applyProtection="1">
      <alignment horizontal="center" vertical="center"/>
      <protection hidden="1"/>
    </xf>
    <xf numFmtId="0" fontId="203" fillId="62" borderId="44" xfId="0" applyFont="1" applyFill="1" applyBorder="1" applyAlignment="1" applyProtection="1">
      <alignment horizontal="center" vertical="center"/>
      <protection hidden="1"/>
    </xf>
    <xf numFmtId="0" fontId="203" fillId="62" borderId="111" xfId="0" applyNumberFormat="1" applyFont="1" applyFill="1" applyBorder="1" applyAlignment="1" applyProtection="1">
      <alignment horizontal="right" vertical="center"/>
      <protection hidden="1"/>
    </xf>
    <xf numFmtId="0" fontId="14" fillId="62" borderId="0" xfId="0" applyFont="1" applyFill="1" applyAlignment="1" applyProtection="1">
      <alignment horizontal="center" vertical="center"/>
      <protection hidden="1"/>
    </xf>
    <xf numFmtId="0" fontId="9" fillId="62" borderId="35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13" fillId="62" borderId="0" xfId="0" applyFont="1" applyFill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49" fontId="9" fillId="62" borderId="0" xfId="0" quotePrefix="1" applyNumberFormat="1" applyFont="1" applyFill="1" applyBorder="1" applyAlignment="1" applyProtection="1">
      <alignment horizontal="center" vertical="center"/>
      <protection hidden="1"/>
    </xf>
    <xf numFmtId="49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center" vertical="top"/>
      <protection hidden="1"/>
    </xf>
    <xf numFmtId="0" fontId="212" fillId="62" borderId="0" xfId="0" applyFont="1" applyFill="1" applyBorder="1" applyAlignment="1" applyProtection="1">
      <alignment horizontal="center" vertical="center"/>
      <protection hidden="1"/>
    </xf>
    <xf numFmtId="0" fontId="226" fillId="0" borderId="32" xfId="0" applyNumberFormat="1" applyFont="1" applyFill="1" applyBorder="1" applyAlignment="1" applyProtection="1">
      <alignment horizontal="left" vertical="center"/>
      <protection hidden="1"/>
    </xf>
    <xf numFmtId="0" fontId="203" fillId="62" borderId="32" xfId="0" applyNumberFormat="1" applyFont="1" applyFill="1" applyBorder="1" applyAlignment="1" applyProtection="1">
      <alignment horizontal="left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center" vertical="top"/>
      <protection hidden="1"/>
    </xf>
    <xf numFmtId="0" fontId="61" fillId="0" borderId="27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66" xfId="1257" applyNumberFormat="1" applyFont="1" applyFill="1" applyBorder="1" applyAlignment="1" applyProtection="1">
      <alignment horizontal="center" vertical="center" wrapText="1"/>
      <protection hidden="1"/>
    </xf>
    <xf numFmtId="196" fontId="204" fillId="62" borderId="0" xfId="0" applyNumberFormat="1" applyFont="1" applyFill="1" applyBorder="1" applyAlignment="1" applyProtection="1">
      <alignment horizontal="right" vertical="center"/>
      <protection hidden="1"/>
    </xf>
    <xf numFmtId="189" fontId="204" fillId="62" borderId="111" xfId="0" applyNumberFormat="1" applyFont="1" applyFill="1" applyBorder="1" applyAlignment="1" applyProtection="1">
      <alignment horizontal="right" vertical="center"/>
      <protection hidden="1"/>
    </xf>
    <xf numFmtId="0" fontId="203" fillId="62" borderId="39" xfId="1246" applyNumberFormat="1" applyFont="1" applyFill="1" applyBorder="1" applyAlignment="1" applyProtection="1">
      <alignment horizontal="center" vertical="center"/>
      <protection hidden="1"/>
    </xf>
    <xf numFmtId="0" fontId="203" fillId="62" borderId="65" xfId="1246" applyNumberFormat="1" applyFont="1" applyFill="1" applyBorder="1" applyAlignment="1" applyProtection="1">
      <alignment horizontal="center" vertical="center"/>
      <protection hidden="1"/>
    </xf>
    <xf numFmtId="0" fontId="203" fillId="62" borderId="39" xfId="1246" applyNumberFormat="1" applyFont="1" applyFill="1" applyBorder="1" applyAlignment="1" applyProtection="1">
      <protection hidden="1"/>
    </xf>
    <xf numFmtId="0" fontId="203" fillId="62" borderId="0" xfId="1246" applyNumberFormat="1" applyFont="1" applyFill="1" applyBorder="1" applyAlignment="1" applyProtection="1">
      <alignment horizontal="center" vertical="center"/>
      <protection hidden="1"/>
    </xf>
    <xf numFmtId="0" fontId="203" fillId="24" borderId="72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35" xfId="1246" applyNumberFormat="1" applyFont="1" applyFill="1" applyBorder="1" applyAlignment="1" applyProtection="1">
      <alignment horizontal="center" vertical="center"/>
      <protection hidden="1"/>
    </xf>
    <xf numFmtId="0" fontId="203" fillId="24" borderId="44" xfId="1246" applyNumberFormat="1" applyFont="1" applyFill="1" applyBorder="1" applyAlignment="1" applyProtection="1">
      <alignment horizontal="center" vertical="center"/>
      <protection hidden="1"/>
    </xf>
    <xf numFmtId="0" fontId="203" fillId="62" borderId="27" xfId="1246" applyNumberFormat="1" applyFont="1" applyFill="1" applyBorder="1" applyAlignment="1" applyProtection="1">
      <alignment horizontal="center" vertical="center"/>
      <protection hidden="1"/>
    </xf>
    <xf numFmtId="177" fontId="203" fillId="0" borderId="0" xfId="1365" applyNumberFormat="1" applyFont="1" applyFill="1" applyBorder="1" applyAlignment="1" applyProtection="1">
      <alignment horizontal="right" vertical="center" wrapText="1"/>
      <protection hidden="1"/>
    </xf>
    <xf numFmtId="0" fontId="203" fillId="62" borderId="27" xfId="0" applyFont="1" applyFill="1" applyBorder="1" applyAlignment="1" applyProtection="1">
      <alignment horizontal="center" vertical="center" wrapText="1"/>
      <protection hidden="1"/>
    </xf>
    <xf numFmtId="0" fontId="203" fillId="62" borderId="26" xfId="0" applyFont="1" applyFill="1" applyBorder="1" applyAlignment="1" applyProtection="1">
      <alignment horizontal="center" vertical="center" wrapText="1"/>
      <protection hidden="1"/>
    </xf>
    <xf numFmtId="0" fontId="203" fillId="62" borderId="33" xfId="0" applyFont="1" applyFill="1" applyBorder="1" applyAlignment="1" applyProtection="1">
      <alignment horizontal="center" vertical="center" wrapText="1"/>
      <protection hidden="1"/>
    </xf>
    <xf numFmtId="3" fontId="9" fillId="24" borderId="41" xfId="0" applyNumberFormat="1" applyFont="1" applyFill="1" applyBorder="1" applyAlignment="1" applyProtection="1">
      <alignment horizontal="center" vertical="center" wrapText="1"/>
      <protection hidden="1"/>
    </xf>
    <xf numFmtId="186" fontId="11" fillId="24" borderId="55" xfId="0" applyNumberFormat="1" applyFont="1" applyFill="1" applyBorder="1" applyAlignment="1" applyProtection="1">
      <alignment horizontal="center" vertical="center" wrapText="1"/>
      <protection hidden="1"/>
    </xf>
    <xf numFmtId="186" fontId="9" fillId="62" borderId="26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41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90" xfId="1245" applyNumberFormat="1" applyFont="1" applyFill="1" applyBorder="1" applyAlignment="1" applyProtection="1">
      <alignment horizontal="center" vertical="center" wrapText="1"/>
      <protection hidden="1"/>
    </xf>
    <xf numFmtId="3" fontId="9" fillId="24" borderId="42" xfId="0" applyNumberFormat="1" applyFont="1" applyFill="1" applyBorder="1" applyAlignment="1" applyProtection="1">
      <alignment horizontal="center" vertical="center" wrapText="1"/>
      <protection hidden="1"/>
    </xf>
    <xf numFmtId="3" fontId="9" fillId="62" borderId="41" xfId="1245" applyNumberFormat="1" applyFont="1" applyFill="1" applyBorder="1" applyAlignment="1" applyProtection="1">
      <alignment horizontal="center" vertical="center" wrapText="1"/>
      <protection hidden="1"/>
    </xf>
    <xf numFmtId="3" fontId="11" fillId="24" borderId="24" xfId="1245" applyNumberFormat="1" applyFont="1" applyFill="1" applyBorder="1" applyAlignment="1" applyProtection="1">
      <alignment horizontal="center" vertical="center" wrapText="1"/>
      <protection hidden="1"/>
    </xf>
    <xf numFmtId="3" fontId="11" fillId="24" borderId="94" xfId="0" applyNumberFormat="1" applyFont="1" applyFill="1" applyBorder="1" applyAlignment="1" applyProtection="1">
      <alignment horizontal="center" vertical="center" wrapText="1"/>
      <protection hidden="1"/>
    </xf>
    <xf numFmtId="0" fontId="9" fillId="62" borderId="44" xfId="0" applyFont="1" applyFill="1" applyBorder="1" applyAlignment="1" applyProtection="1">
      <alignment horizontal="center" vertical="center"/>
      <protection hidden="1"/>
    </xf>
    <xf numFmtId="0" fontId="9" fillId="62" borderId="27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181" fontId="9" fillId="62" borderId="26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26" xfId="1246" applyNumberFormat="1" applyFont="1" applyFill="1" applyBorder="1" applyAlignment="1" applyProtection="1">
      <alignment horizontal="center" vertical="center" wrapText="1"/>
      <protection hidden="1"/>
    </xf>
    <xf numFmtId="49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4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181" fontId="9" fillId="62" borderId="44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33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27" xfId="1246" applyNumberFormat="1" applyFont="1" applyFill="1" applyBorder="1" applyAlignment="1" applyProtection="1">
      <alignment horizontal="center" vertical="center" wrapText="1"/>
      <protection hidden="1"/>
    </xf>
    <xf numFmtId="0" fontId="217" fillId="62" borderId="0" xfId="0" applyFont="1" applyFill="1" applyAlignment="1" applyProtection="1">
      <alignment horizontal="center" vertical="top"/>
      <protection hidden="1"/>
    </xf>
    <xf numFmtId="181" fontId="9" fillId="0" borderId="0" xfId="0" applyNumberFormat="1" applyFont="1" applyFill="1" applyBorder="1" applyAlignment="1" applyProtection="1">
      <alignment horizontal="center" vertical="top"/>
      <protection hidden="1"/>
    </xf>
    <xf numFmtId="181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217" fillId="0" borderId="0" xfId="0" applyFont="1" applyFill="1" applyAlignment="1" applyProtection="1">
      <alignment vertical="top"/>
      <protection hidden="1"/>
    </xf>
    <xf numFmtId="0" fontId="9" fillId="0" borderId="0" xfId="0" applyFont="1" applyFill="1" applyBorder="1" applyAlignment="1" applyProtection="1">
      <alignment horizontal="left" vertical="center"/>
      <protection hidden="1"/>
    </xf>
    <xf numFmtId="41" fontId="9" fillId="0" borderId="0" xfId="0" applyNumberFormat="1" applyFont="1" applyFill="1" applyBorder="1" applyAlignment="1" applyProtection="1">
      <alignment horizontal="right" vertical="center"/>
      <protection hidden="1"/>
    </xf>
    <xf numFmtId="41" fontId="11" fillId="0" borderId="0" xfId="0" applyNumberFormat="1" applyFont="1" applyFill="1" applyBorder="1" applyAlignment="1" applyProtection="1">
      <alignment horizontal="right" vertical="center"/>
      <protection hidden="1"/>
    </xf>
    <xf numFmtId="41" fontId="9" fillId="0" borderId="108" xfId="0" applyNumberFormat="1" applyFont="1" applyFill="1" applyBorder="1" applyAlignment="1" applyProtection="1">
      <alignment horizontal="right" vertical="center"/>
      <protection hidden="1"/>
    </xf>
    <xf numFmtId="179" fontId="15" fillId="0" borderId="48" xfId="0" applyNumberFormat="1" applyFont="1" applyFill="1" applyBorder="1" applyAlignment="1" applyProtection="1">
      <alignment horizontal="center" vertical="center"/>
      <protection hidden="1"/>
    </xf>
    <xf numFmtId="181" fontId="12" fillId="0" borderId="0" xfId="0" applyNumberFormat="1" applyFont="1" applyFill="1" applyAlignment="1" applyProtection="1">
      <alignment horizontal="center" vertical="center"/>
      <protection hidden="1"/>
    </xf>
    <xf numFmtId="181" fontId="0" fillId="0" borderId="0" xfId="0" applyNumberFormat="1" applyFill="1" applyAlignment="1" applyProtection="1">
      <alignment horizontal="center" vertical="center"/>
      <protection hidden="1"/>
    </xf>
    <xf numFmtId="41" fontId="9" fillId="62" borderId="0" xfId="4656" applyFont="1" applyFill="1" applyBorder="1" applyAlignment="1" applyProtection="1">
      <alignment vertical="center"/>
      <protection locked="0" hidden="1"/>
    </xf>
    <xf numFmtId="41" fontId="9" fillId="62" borderId="0" xfId="4656" applyFont="1" applyFill="1" applyBorder="1" applyAlignment="1" applyProtection="1">
      <alignment horizontal="center" vertical="center"/>
      <protection locked="0" hidden="1"/>
    </xf>
    <xf numFmtId="41" fontId="9" fillId="62" borderId="108" xfId="4656" applyFont="1" applyFill="1" applyBorder="1" applyAlignment="1" applyProtection="1">
      <alignment vertical="center"/>
      <protection locked="0" hidden="1"/>
    </xf>
    <xf numFmtId="41" fontId="19" fillId="62" borderId="0" xfId="1237" applyFont="1" applyFill="1" applyBorder="1" applyAlignment="1" applyProtection="1">
      <alignment vertical="center"/>
      <protection locked="0" hidden="1"/>
    </xf>
    <xf numFmtId="41" fontId="19" fillId="62" borderId="0" xfId="1237" applyFont="1" applyFill="1" applyBorder="1" applyAlignment="1" applyProtection="1">
      <alignment horizontal="center" vertical="center"/>
      <protection locked="0" hidden="1"/>
    </xf>
    <xf numFmtId="41" fontId="19" fillId="62" borderId="108" xfId="1237" applyFont="1" applyFill="1" applyBorder="1" applyAlignment="1" applyProtection="1">
      <alignment vertical="center"/>
      <protection locked="0" hidden="1"/>
    </xf>
    <xf numFmtId="41" fontId="9" fillId="62" borderId="0" xfId="1237" applyFont="1" applyFill="1" applyBorder="1" applyAlignment="1" applyProtection="1">
      <alignment vertical="center"/>
      <protection locked="0" hidden="1"/>
    </xf>
    <xf numFmtId="41" fontId="9" fillId="62" borderId="0" xfId="1237" applyFont="1" applyFill="1" applyBorder="1" applyAlignment="1" applyProtection="1">
      <alignment horizontal="center" vertical="center"/>
      <protection locked="0" hidden="1"/>
    </xf>
    <xf numFmtId="41" fontId="9" fillId="62" borderId="108" xfId="1237" applyFont="1" applyFill="1" applyBorder="1" applyAlignment="1" applyProtection="1">
      <alignment vertical="center"/>
      <protection locked="0" hidden="1"/>
    </xf>
    <xf numFmtId="41" fontId="9" fillId="62" borderId="0" xfId="4658" applyFont="1" applyFill="1" applyBorder="1" applyAlignment="1" applyProtection="1">
      <alignment vertical="center"/>
      <protection locked="0" hidden="1"/>
    </xf>
    <xf numFmtId="0" fontId="203" fillId="62" borderId="0" xfId="0" applyFont="1" applyFill="1" applyAlignment="1" applyProtection="1">
      <alignment vertical="center"/>
      <protection hidden="1"/>
    </xf>
    <xf numFmtId="0" fontId="9" fillId="62" borderId="0" xfId="0" applyFont="1" applyFill="1" applyAlignment="1" applyProtection="1">
      <alignment vertical="center"/>
      <protection hidden="1"/>
    </xf>
    <xf numFmtId="177" fontId="203" fillId="62" borderId="0" xfId="1088" applyFont="1" applyFill="1" applyBorder="1" applyAlignment="1" applyProtection="1">
      <alignment vertical="center"/>
      <protection locked="0" hidden="1"/>
    </xf>
    <xf numFmtId="177" fontId="9" fillId="62" borderId="0" xfId="1088" applyFont="1" applyFill="1" applyBorder="1" applyAlignment="1" applyProtection="1">
      <alignment vertical="center"/>
      <protection locked="0" hidden="1"/>
    </xf>
    <xf numFmtId="177" fontId="9" fillId="62" borderId="108" xfId="1088" applyFont="1" applyFill="1" applyBorder="1" applyAlignment="1" applyProtection="1">
      <alignment vertical="center"/>
      <protection locked="0" hidden="1"/>
    </xf>
    <xf numFmtId="177" fontId="9" fillId="62" borderId="0" xfId="1088" applyFont="1" applyFill="1" applyAlignment="1" applyProtection="1">
      <alignment vertical="center"/>
      <protection locked="0" hidden="1"/>
    </xf>
    <xf numFmtId="41" fontId="9" fillId="62" borderId="32" xfId="0" applyNumberFormat="1" applyFont="1" applyFill="1" applyBorder="1" applyAlignment="1" applyProtection="1">
      <alignment horizontal="center" vertical="center" wrapText="1"/>
      <protection hidden="1"/>
    </xf>
    <xf numFmtId="41" fontId="9" fillId="62" borderId="112" xfId="0" applyNumberFormat="1" applyFont="1" applyFill="1" applyBorder="1" applyAlignment="1" applyProtection="1">
      <alignment horizontal="center" vertical="center" wrapText="1"/>
      <protection hidden="1"/>
    </xf>
    <xf numFmtId="193" fontId="9" fillId="62" borderId="3" xfId="0" applyNumberFormat="1" applyFont="1" applyFill="1" applyBorder="1" applyAlignment="1" applyProtection="1">
      <alignment horizontal="center" vertical="center" shrinkToFit="1"/>
      <protection hidden="1"/>
    </xf>
    <xf numFmtId="41" fontId="9" fillId="62" borderId="3" xfId="0" applyNumberFormat="1" applyFont="1" applyFill="1" applyBorder="1" applyAlignment="1" applyProtection="1">
      <alignment horizontal="center" vertical="center" wrapText="1"/>
      <protection hidden="1"/>
    </xf>
    <xf numFmtId="193" fontId="9" fillId="62" borderId="0" xfId="0" applyNumberFormat="1" applyFont="1" applyFill="1" applyBorder="1" applyAlignment="1" applyProtection="1">
      <alignment horizontal="right" vertical="center"/>
      <protection locked="0" hidden="1"/>
    </xf>
    <xf numFmtId="193" fontId="9" fillId="62" borderId="0" xfId="0" applyNumberFormat="1" applyFont="1" applyFill="1" applyBorder="1" applyAlignment="1" applyProtection="1">
      <alignment horizontal="center" vertical="center" shrinkToFit="1"/>
      <protection locked="0" hidden="1"/>
    </xf>
    <xf numFmtId="193" fontId="9" fillId="62" borderId="108" xfId="0" applyNumberFormat="1" applyFont="1" applyFill="1" applyBorder="1" applyAlignment="1" applyProtection="1">
      <alignment horizontal="right" vertical="center"/>
      <protection locked="0" hidden="1"/>
    </xf>
    <xf numFmtId="193" fontId="9" fillId="62" borderId="108" xfId="0" applyNumberFormat="1" applyFont="1" applyFill="1" applyBorder="1" applyAlignment="1" applyProtection="1">
      <alignment horizontal="center" vertical="center" shrinkToFit="1"/>
      <protection locked="0" hidden="1"/>
    </xf>
    <xf numFmtId="193" fontId="9" fillId="62" borderId="0" xfId="1438" applyNumberFormat="1" applyFont="1" applyFill="1" applyBorder="1" applyAlignment="1" applyProtection="1">
      <alignment horizontal="center" vertical="center"/>
      <protection locked="0" hidden="1"/>
    </xf>
    <xf numFmtId="193" fontId="9" fillId="62" borderId="108" xfId="1438" applyNumberFormat="1" applyFont="1" applyFill="1" applyBorder="1" applyAlignment="1" applyProtection="1">
      <alignment horizontal="center" vertical="center"/>
      <protection locked="0" hidden="1"/>
    </xf>
    <xf numFmtId="0" fontId="15" fillId="62" borderId="48" xfId="1438" applyFont="1" applyFill="1" applyBorder="1" applyAlignment="1" applyProtection="1">
      <alignment horizontal="right" vertical="center"/>
      <protection hidden="1"/>
    </xf>
    <xf numFmtId="41" fontId="15" fillId="62" borderId="48" xfId="0" applyNumberFormat="1" applyFont="1" applyFill="1" applyBorder="1" applyAlignment="1" applyProtection="1">
      <alignment vertical="center"/>
      <protection hidden="1"/>
    </xf>
    <xf numFmtId="193" fontId="15" fillId="62" borderId="48" xfId="0" applyNumberFormat="1" applyFont="1" applyFill="1" applyBorder="1" applyAlignment="1" applyProtection="1">
      <alignment horizontal="center" vertical="center" shrinkToFit="1"/>
      <protection hidden="1"/>
    </xf>
    <xf numFmtId="177" fontId="9" fillId="0" borderId="0" xfId="1088" applyNumberFormat="1" applyFont="1" applyBorder="1" applyAlignment="1" applyProtection="1">
      <alignment horizontal="right" vertical="center"/>
      <protection locked="0" hidden="1"/>
    </xf>
    <xf numFmtId="177" fontId="9" fillId="0" borderId="0" xfId="1088" applyNumberFormat="1" applyFont="1" applyAlignment="1" applyProtection="1">
      <alignment horizontal="right" vertical="center"/>
      <protection locked="0" hidden="1"/>
    </xf>
    <xf numFmtId="177" fontId="9" fillId="62" borderId="0" xfId="1088" applyNumberFormat="1" applyFont="1" applyFill="1" applyBorder="1" applyAlignment="1" applyProtection="1">
      <alignment horizontal="right" vertical="center"/>
      <protection locked="0" hidden="1"/>
    </xf>
    <xf numFmtId="177" fontId="9" fillId="62" borderId="0" xfId="1088" applyNumberFormat="1" applyFont="1" applyFill="1" applyAlignment="1" applyProtection="1">
      <alignment horizontal="right" vertical="center"/>
      <protection locked="0" hidden="1"/>
    </xf>
    <xf numFmtId="177" fontId="9" fillId="0" borderId="108" xfId="1088" applyNumberFormat="1" applyFont="1" applyBorder="1" applyAlignment="1" applyProtection="1">
      <alignment horizontal="right" vertical="center"/>
      <protection locked="0" hidden="1"/>
    </xf>
    <xf numFmtId="177" fontId="9" fillId="0" borderId="116" xfId="1088" applyNumberFormat="1" applyFont="1" applyBorder="1" applyAlignment="1" applyProtection="1">
      <alignment horizontal="right" vertical="center"/>
      <protection locked="0" hidden="1"/>
    </xf>
    <xf numFmtId="177" fontId="11" fillId="0" borderId="0" xfId="1088" applyFont="1" applyBorder="1" applyAlignment="1" applyProtection="1">
      <alignment horizontal="right" vertical="center"/>
      <protection locked="0" hidden="1"/>
    </xf>
    <xf numFmtId="3" fontId="203" fillId="62" borderId="0" xfId="0" applyNumberFormat="1" applyFont="1" applyFill="1" applyBorder="1" applyAlignment="1" applyProtection="1">
      <alignment horizontal="right" vertical="center" wrapText="1"/>
      <protection hidden="1"/>
    </xf>
    <xf numFmtId="38" fontId="203" fillId="62" borderId="0" xfId="1246" applyNumberFormat="1" applyFont="1" applyFill="1" applyBorder="1" applyAlignment="1" applyProtection="1">
      <alignment horizontal="right" vertical="center" wrapText="1"/>
      <protection hidden="1"/>
    </xf>
    <xf numFmtId="233" fontId="203" fillId="62" borderId="0" xfId="1246" applyNumberFormat="1" applyFont="1" applyFill="1" applyBorder="1" applyAlignment="1" applyProtection="1">
      <alignment horizontal="right" vertical="center" wrapText="1"/>
      <protection hidden="1"/>
    </xf>
    <xf numFmtId="0" fontId="215" fillId="0" borderId="48" xfId="0" applyFont="1" applyFill="1" applyBorder="1" applyAlignment="1" applyProtection="1">
      <alignment vertical="center" wrapText="1"/>
      <protection hidden="1"/>
    </xf>
    <xf numFmtId="42" fontId="203" fillId="62" borderId="32" xfId="0" applyNumberFormat="1" applyFont="1" applyFill="1" applyBorder="1" applyAlignment="1" applyProtection="1">
      <alignment horizontal="left" vertical="center"/>
      <protection hidden="1"/>
    </xf>
    <xf numFmtId="0" fontId="215" fillId="0" borderId="48" xfId="0" applyFont="1" applyFill="1" applyBorder="1" applyAlignment="1" applyProtection="1">
      <alignment vertical="center"/>
      <protection hidden="1"/>
    </xf>
    <xf numFmtId="41" fontId="215" fillId="62" borderId="48" xfId="0" applyNumberFormat="1" applyFont="1" applyFill="1" applyBorder="1" applyAlignment="1" applyProtection="1">
      <alignment vertical="top"/>
      <protection hidden="1"/>
    </xf>
    <xf numFmtId="0" fontId="9" fillId="24" borderId="67" xfId="0" applyFont="1" applyFill="1" applyBorder="1" applyAlignment="1" applyProtection="1">
      <alignment horizontal="center" vertical="center"/>
      <protection hidden="1"/>
    </xf>
    <xf numFmtId="0" fontId="9" fillId="24" borderId="35" xfId="0" applyFont="1" applyFill="1" applyBorder="1" applyAlignment="1" applyProtection="1">
      <alignment horizontal="center" vertical="center"/>
      <protection hidden="1"/>
    </xf>
    <xf numFmtId="177" fontId="9" fillId="62" borderId="26" xfId="1245" applyFont="1" applyFill="1" applyBorder="1" applyAlignment="1" applyProtection="1">
      <alignment horizontal="center" vertical="center" wrapText="1"/>
      <protection hidden="1"/>
    </xf>
    <xf numFmtId="186" fontId="9" fillId="24" borderId="33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26" xfId="0" applyNumberFormat="1" applyFont="1" applyFill="1" applyBorder="1" applyAlignment="1" applyProtection="1">
      <alignment horizontal="center" vertical="center" wrapText="1"/>
      <protection hidden="1"/>
    </xf>
    <xf numFmtId="177" fontId="11" fillId="24" borderId="26" xfId="1245" applyFont="1" applyFill="1" applyBorder="1" applyAlignment="1" applyProtection="1">
      <alignment horizontal="center" vertical="center" wrapText="1"/>
      <protection hidden="1"/>
    </xf>
    <xf numFmtId="0" fontId="19" fillId="24" borderId="31" xfId="1436" quotePrefix="1" applyNumberFormat="1" applyFont="1" applyFill="1" applyBorder="1" applyAlignment="1" applyProtection="1">
      <alignment horizontal="center" vertical="center"/>
      <protection hidden="1"/>
    </xf>
    <xf numFmtId="181" fontId="9" fillId="0" borderId="66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25" xfId="1246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438" applyFont="1" applyAlignment="1" applyProtection="1">
      <alignment horizontal="center"/>
      <protection hidden="1"/>
    </xf>
    <xf numFmtId="0" fontId="9" fillId="62" borderId="33" xfId="0" applyFont="1" applyFill="1" applyBorder="1" applyAlignment="1" applyProtection="1">
      <alignment horizontal="center" vertical="center" wrapText="1"/>
      <protection hidden="1"/>
    </xf>
    <xf numFmtId="177" fontId="203" fillId="62" borderId="108" xfId="1088" applyFont="1" applyFill="1" applyBorder="1" applyAlignment="1" applyProtection="1">
      <alignment vertical="center"/>
      <protection hidden="1"/>
    </xf>
    <xf numFmtId="41" fontId="203" fillId="62" borderId="31" xfId="0" applyNumberFormat="1" applyFont="1" applyFill="1" applyBorder="1" applyAlignment="1" applyProtection="1">
      <alignment horizontal="right" vertical="center"/>
      <protection locked="0" hidden="1"/>
    </xf>
    <xf numFmtId="41" fontId="203" fillId="62" borderId="0" xfId="1397" applyNumberFormat="1" applyFont="1" applyFill="1" applyBorder="1" applyAlignment="1" applyProtection="1">
      <alignment horizontal="right" vertical="center"/>
      <protection locked="0" hidden="1"/>
    </xf>
    <xf numFmtId="41" fontId="203" fillId="62" borderId="0" xfId="1088" applyNumberFormat="1" applyFont="1" applyFill="1" applyBorder="1" applyAlignment="1" applyProtection="1">
      <alignment horizontal="right" vertical="center"/>
      <protection locked="0" hidden="1"/>
    </xf>
    <xf numFmtId="41" fontId="203" fillId="24" borderId="108" xfId="0" applyNumberFormat="1" applyFont="1" applyFill="1" applyBorder="1" applyAlignment="1" applyProtection="1">
      <alignment horizontal="right" vertical="center"/>
      <protection locked="0" hidden="1"/>
    </xf>
    <xf numFmtId="41" fontId="203" fillId="0" borderId="108" xfId="1397" applyNumberFormat="1" applyFont="1" applyFill="1" applyBorder="1" applyAlignment="1" applyProtection="1">
      <alignment horizontal="right" vertical="center"/>
      <protection locked="0" hidden="1"/>
    </xf>
    <xf numFmtId="41" fontId="203" fillId="0" borderId="108" xfId="1088" applyNumberFormat="1" applyFont="1" applyBorder="1" applyAlignment="1" applyProtection="1">
      <alignment horizontal="right" vertical="center"/>
      <protection locked="0"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239" fillId="62" borderId="0" xfId="4935" applyFill="1" applyBorder="1" applyAlignment="1" applyProtection="1">
      <alignment horizontal="left" vertical="top"/>
      <protection hidden="1"/>
    </xf>
    <xf numFmtId="0" fontId="239" fillId="62" borderId="0" xfId="4935" applyFill="1" applyBorder="1" applyAlignment="1" applyProtection="1">
      <alignment horizontal="left" vertical="center"/>
      <protection hidden="1"/>
    </xf>
    <xf numFmtId="0" fontId="60" fillId="62" borderId="0" xfId="0" applyFont="1" applyFill="1" applyBorder="1" applyAlignment="1" applyProtection="1">
      <alignment horizontal="left" vertical="top"/>
      <protection hidden="1"/>
    </xf>
    <xf numFmtId="0" fontId="0" fillId="62" borderId="0" xfId="0" applyFill="1" applyBorder="1" applyAlignment="1" applyProtection="1">
      <alignment horizontal="left" vertical="center"/>
      <protection hidden="1"/>
    </xf>
    <xf numFmtId="41" fontId="203" fillId="62" borderId="114" xfId="0" applyNumberFormat="1" applyFont="1" applyFill="1" applyBorder="1" applyAlignment="1" applyProtection="1">
      <alignment horizontal="center" vertical="center"/>
      <protection hidden="1"/>
    </xf>
    <xf numFmtId="177" fontId="203" fillId="62" borderId="0" xfId="1088" applyNumberFormat="1" applyFont="1" applyFill="1" applyBorder="1" applyAlignment="1" applyProtection="1">
      <alignment vertical="center"/>
      <protection hidden="1"/>
    </xf>
    <xf numFmtId="177" fontId="9" fillId="0" borderId="0" xfId="0" applyNumberFormat="1" applyFont="1" applyBorder="1" applyAlignment="1">
      <alignment horizontal="right" vertical="center"/>
    </xf>
    <xf numFmtId="177" fontId="203" fillId="62" borderId="108" xfId="1088" applyNumberFormat="1" applyFont="1" applyFill="1" applyBorder="1" applyAlignment="1" applyProtection="1">
      <alignment vertical="center"/>
      <protection hidden="1"/>
    </xf>
    <xf numFmtId="177" fontId="203" fillId="62" borderId="31" xfId="0" applyNumberFormat="1" applyFont="1" applyFill="1" applyBorder="1" applyAlignment="1" applyProtection="1">
      <alignment horizontal="center" vertical="center"/>
      <protection hidden="1"/>
    </xf>
    <xf numFmtId="177" fontId="9" fillId="0" borderId="108" xfId="0" applyNumberFormat="1" applyFont="1" applyBorder="1" applyAlignment="1">
      <alignment horizontal="right" vertical="center"/>
    </xf>
    <xf numFmtId="177" fontId="203" fillId="62" borderId="114" xfId="0" applyNumberFormat="1" applyFont="1" applyFill="1" applyBorder="1" applyAlignment="1" applyProtection="1">
      <alignment horizontal="center" vertical="center"/>
      <protection hidden="1"/>
    </xf>
    <xf numFmtId="177" fontId="9" fillId="24" borderId="32" xfId="1436" applyNumberFormat="1" applyFont="1" applyFill="1" applyBorder="1" applyAlignment="1" applyProtection="1">
      <alignment horizontal="center" vertical="center"/>
      <protection hidden="1"/>
    </xf>
    <xf numFmtId="177" fontId="9" fillId="24" borderId="31" xfId="1434" applyNumberFormat="1" applyFont="1" applyFill="1" applyBorder="1" applyAlignment="1" applyProtection="1">
      <alignment horizontal="center" vertical="center"/>
      <protection hidden="1"/>
    </xf>
    <xf numFmtId="177" fontId="9" fillId="62" borderId="0" xfId="1436" applyNumberFormat="1" applyFont="1" applyFill="1" applyBorder="1" applyAlignment="1" applyProtection="1">
      <alignment horizontal="center" vertical="center"/>
      <protection hidden="1"/>
    </xf>
    <xf numFmtId="177" fontId="9" fillId="24" borderId="112" xfId="1436" applyNumberFormat="1" applyFont="1" applyFill="1" applyBorder="1" applyAlignment="1" applyProtection="1">
      <alignment horizontal="center" vertical="center"/>
      <protection hidden="1"/>
    </xf>
    <xf numFmtId="177" fontId="9" fillId="24" borderId="113" xfId="1434" applyNumberFormat="1" applyFont="1" applyFill="1" applyBorder="1" applyAlignment="1" applyProtection="1">
      <alignment horizontal="center" vertical="center"/>
      <protection hidden="1"/>
    </xf>
    <xf numFmtId="177" fontId="9" fillId="0" borderId="31" xfId="0" applyNumberFormat="1" applyFont="1" applyBorder="1" applyAlignment="1">
      <alignment horizontal="right" vertical="center"/>
    </xf>
    <xf numFmtId="177" fontId="9" fillId="0" borderId="118" xfId="0" applyNumberFormat="1" applyFont="1" applyBorder="1" applyAlignment="1">
      <alignment horizontal="right" vertical="center"/>
    </xf>
    <xf numFmtId="177" fontId="19" fillId="24" borderId="0" xfId="1436" applyNumberFormat="1" applyFont="1" applyFill="1" applyBorder="1" applyAlignment="1" applyProtection="1">
      <alignment horizontal="center" vertical="center"/>
      <protection hidden="1"/>
    </xf>
    <xf numFmtId="177" fontId="19" fillId="24" borderId="31" xfId="1434" applyNumberFormat="1" applyFont="1" applyFill="1" applyBorder="1" applyAlignment="1" applyProtection="1">
      <alignment horizontal="center" vertical="center"/>
      <protection hidden="1"/>
    </xf>
    <xf numFmtId="177" fontId="19" fillId="24" borderId="32" xfId="1436" applyNumberFormat="1" applyFont="1" applyFill="1" applyBorder="1" applyAlignment="1" applyProtection="1">
      <alignment horizontal="center" vertical="center"/>
      <protection hidden="1"/>
    </xf>
    <xf numFmtId="177" fontId="19" fillId="24" borderId="111" xfId="1436" applyNumberFormat="1" applyFont="1" applyFill="1" applyBorder="1" applyAlignment="1" applyProtection="1">
      <alignment horizontal="center" vertical="center"/>
      <protection hidden="1"/>
    </xf>
    <xf numFmtId="177" fontId="19" fillId="24" borderId="113" xfId="1434" applyNumberFormat="1" applyFont="1" applyFill="1" applyBorder="1" applyAlignment="1" applyProtection="1">
      <alignment horizontal="center" vertical="center"/>
      <protection hidden="1"/>
    </xf>
    <xf numFmtId="177" fontId="19" fillId="24" borderId="112" xfId="1436" applyNumberFormat="1" applyFont="1" applyFill="1" applyBorder="1" applyAlignment="1" applyProtection="1">
      <alignment horizontal="center" vertical="center"/>
      <protection hidden="1"/>
    </xf>
    <xf numFmtId="177" fontId="203" fillId="0" borderId="0" xfId="1365" applyNumberFormat="1" applyFont="1" applyFill="1" applyBorder="1" applyAlignment="1" applyProtection="1">
      <alignment vertical="center"/>
      <protection hidden="1"/>
    </xf>
    <xf numFmtId="177" fontId="203" fillId="0" borderId="108" xfId="1365" applyNumberFormat="1" applyFont="1" applyFill="1" applyBorder="1" applyAlignment="1" applyProtection="1">
      <alignment horizontal="right" vertical="center" wrapText="1"/>
      <protection hidden="1"/>
    </xf>
    <xf numFmtId="177" fontId="203" fillId="0" borderId="108" xfId="1365" applyNumberFormat="1" applyFont="1" applyFill="1" applyBorder="1" applyAlignment="1" applyProtection="1">
      <alignment vertical="center"/>
      <protection hidden="1"/>
    </xf>
    <xf numFmtId="177" fontId="9" fillId="62" borderId="0" xfId="0" applyNumberFormat="1" applyFont="1" applyFill="1" applyBorder="1" applyAlignment="1" applyProtection="1">
      <alignment horizontal="center" vertical="center"/>
      <protection hidden="1"/>
    </xf>
    <xf numFmtId="177" fontId="9" fillId="62" borderId="31" xfId="0" applyNumberFormat="1" applyFont="1" applyFill="1" applyBorder="1" applyAlignment="1" applyProtection="1">
      <alignment horizontal="left" vertical="center"/>
      <protection hidden="1"/>
    </xf>
    <xf numFmtId="177" fontId="9" fillId="62" borderId="32" xfId="0" applyNumberFormat="1" applyFont="1" applyFill="1" applyBorder="1" applyAlignment="1" applyProtection="1">
      <alignment horizontal="center" vertical="center"/>
      <protection hidden="1"/>
    </xf>
    <xf numFmtId="177" fontId="9" fillId="62" borderId="10" xfId="0" applyNumberFormat="1" applyFont="1" applyFill="1" applyBorder="1" applyAlignment="1" applyProtection="1">
      <alignment horizontal="center" vertical="center"/>
      <protection hidden="1"/>
    </xf>
    <xf numFmtId="177" fontId="9" fillId="62" borderId="49" xfId="0" applyNumberFormat="1" applyFont="1" applyFill="1" applyBorder="1" applyAlignment="1" applyProtection="1">
      <alignment horizontal="left" vertical="center"/>
      <protection hidden="1"/>
    </xf>
    <xf numFmtId="179" fontId="215" fillId="62" borderId="0" xfId="0" applyNumberFormat="1" applyFont="1" applyFill="1" applyBorder="1" applyAlignment="1" applyProtection="1">
      <alignment horizontal="center"/>
      <protection hidden="1"/>
    </xf>
    <xf numFmtId="3" fontId="0" fillId="0" borderId="0" xfId="0" applyNumberFormat="1" applyBorder="1" applyAlignment="1">
      <alignment horizontal="right"/>
    </xf>
    <xf numFmtId="184" fontId="9" fillId="24" borderId="58" xfId="1088" applyNumberFormat="1" applyFont="1" applyFill="1" applyBorder="1" applyAlignment="1" applyProtection="1">
      <alignment horizontal="right" vertical="center"/>
      <protection hidden="1"/>
    </xf>
    <xf numFmtId="177" fontId="203" fillId="24" borderId="0" xfId="1237" applyNumberFormat="1" applyFont="1" applyFill="1" applyBorder="1" applyAlignment="1" applyProtection="1">
      <alignment vertical="center"/>
      <protection locked="0" hidden="1"/>
    </xf>
    <xf numFmtId="177" fontId="203" fillId="24" borderId="108" xfId="1237" applyNumberFormat="1" applyFont="1" applyFill="1" applyBorder="1" applyAlignment="1" applyProtection="1">
      <alignment vertical="center"/>
      <protection locked="0" hidden="1"/>
    </xf>
    <xf numFmtId="184" fontId="204" fillId="62" borderId="108" xfId="0" applyNumberFormat="1" applyFont="1" applyFill="1" applyBorder="1" applyAlignment="1" applyProtection="1">
      <alignment horizontal="right" vertical="center"/>
      <protection locked="0" hidden="1"/>
    </xf>
    <xf numFmtId="41" fontId="204" fillId="62" borderId="108" xfId="0" applyNumberFormat="1" applyFont="1" applyFill="1" applyBorder="1" applyAlignment="1" applyProtection="1">
      <alignment vertical="center"/>
      <protection locked="0" hidden="1"/>
    </xf>
    <xf numFmtId="177" fontId="204" fillId="62" borderId="108" xfId="1088" applyFont="1" applyFill="1" applyBorder="1" applyAlignment="1" applyProtection="1">
      <alignment horizontal="right" vertical="center"/>
      <protection locked="0" hidden="1"/>
    </xf>
    <xf numFmtId="188" fontId="204" fillId="62" borderId="108" xfId="1088" applyNumberFormat="1" applyFont="1" applyFill="1" applyBorder="1" applyAlignment="1" applyProtection="1">
      <alignment vertical="center"/>
      <protection locked="0" hidden="1"/>
    </xf>
    <xf numFmtId="3" fontId="203" fillId="62" borderId="108" xfId="1237" applyNumberFormat="1" applyFont="1" applyFill="1" applyBorder="1" applyAlignment="1" applyProtection="1">
      <alignment horizontal="right" vertical="center"/>
      <protection locked="0" hidden="1"/>
    </xf>
    <xf numFmtId="189" fontId="9" fillId="0" borderId="0" xfId="0" applyNumberFormat="1" applyFont="1" applyFill="1" applyBorder="1" applyAlignment="1" applyProtection="1">
      <alignment horizontal="right" vertical="center"/>
      <protection hidden="1"/>
    </xf>
    <xf numFmtId="41" fontId="9" fillId="62" borderId="116" xfId="4658" applyFont="1" applyFill="1" applyBorder="1" applyAlignment="1" applyProtection="1">
      <alignment vertical="center"/>
      <protection locked="0" hidden="1"/>
    </xf>
    <xf numFmtId="0" fontId="203" fillId="0" borderId="0" xfId="0" applyFont="1" applyFill="1" applyBorder="1" applyAlignment="1" applyProtection="1">
      <alignment horizontal="center" vertical="center" wrapText="1"/>
      <protection hidden="1"/>
    </xf>
    <xf numFmtId="0" fontId="204" fillId="0" borderId="0" xfId="0" applyFont="1" applyFill="1" applyBorder="1" applyAlignment="1" applyProtection="1">
      <alignment horizontal="center" vertical="center" wrapText="1"/>
      <protection hidden="1"/>
    </xf>
    <xf numFmtId="49" fontId="215" fillId="0" borderId="48" xfId="0" applyNumberFormat="1" applyFont="1" applyFill="1" applyBorder="1" applyAlignment="1" applyProtection="1">
      <alignment horizontal="right" vertical="center"/>
      <protection hidden="1"/>
    </xf>
    <xf numFmtId="0" fontId="203" fillId="0" borderId="0" xfId="0" applyFont="1" applyBorder="1" applyProtection="1">
      <protection hidden="1"/>
    </xf>
    <xf numFmtId="0" fontId="220" fillId="0" borderId="0" xfId="0" applyFont="1" applyBorder="1" applyAlignment="1" applyProtection="1">
      <alignment vertical="top"/>
      <protection hidden="1"/>
    </xf>
    <xf numFmtId="0" fontId="15" fillId="0" borderId="0" xfId="0" applyFont="1" applyBorder="1" applyProtection="1">
      <protection hidden="1"/>
    </xf>
    <xf numFmtId="0" fontId="0" fillId="0" borderId="0" xfId="0" applyBorder="1" applyProtection="1">
      <protection hidden="1"/>
    </xf>
    <xf numFmtId="0" fontId="203" fillId="62" borderId="22" xfId="0" applyFont="1" applyFill="1" applyBorder="1" applyAlignment="1" applyProtection="1">
      <alignment horizontal="center" vertical="center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225" fontId="203" fillId="62" borderId="0" xfId="0" applyNumberFormat="1" applyFont="1" applyFill="1" applyBorder="1" applyAlignment="1" applyProtection="1">
      <alignment horizontal="center" vertical="center"/>
      <protection hidden="1"/>
    </xf>
    <xf numFmtId="225" fontId="203" fillId="62" borderId="30" xfId="0" applyNumberFormat="1" applyFont="1" applyFill="1" applyBorder="1" applyAlignment="1" applyProtection="1">
      <alignment horizontal="center" vertical="center"/>
      <protection hidden="1"/>
    </xf>
    <xf numFmtId="0" fontId="9" fillId="62" borderId="35" xfId="0" applyFont="1" applyFill="1" applyBorder="1" applyAlignment="1" applyProtection="1">
      <alignment horizontal="center" vertical="center"/>
      <protection hidden="1"/>
    </xf>
    <xf numFmtId="1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67" xfId="0" applyFont="1" applyFill="1" applyBorder="1" applyAlignment="1" applyProtection="1">
      <alignment horizontal="center" vertical="center"/>
      <protection hidden="1"/>
    </xf>
    <xf numFmtId="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21" fillId="62" borderId="0" xfId="0" applyFont="1" applyFill="1" applyAlignment="1" applyProtection="1">
      <alignment vertical="center"/>
      <protection hidden="1"/>
    </xf>
    <xf numFmtId="3" fontId="203" fillId="62" borderId="58" xfId="0" applyNumberFormat="1" applyFont="1" applyFill="1" applyBorder="1" applyAlignment="1" applyProtection="1">
      <alignment horizontal="right" vertical="center"/>
      <protection hidden="1"/>
    </xf>
    <xf numFmtId="231" fontId="203" fillId="62" borderId="0" xfId="1244" applyNumberFormat="1" applyFont="1" applyFill="1" applyAlignment="1" applyProtection="1">
      <alignment horizontal="right" vertical="top"/>
      <protection hidden="1"/>
    </xf>
    <xf numFmtId="181" fontId="215" fillId="62" borderId="48" xfId="0" applyNumberFormat="1" applyFont="1" applyFill="1" applyBorder="1" applyAlignment="1" applyProtection="1">
      <alignment horizontal="right"/>
      <protection hidden="1"/>
    </xf>
    <xf numFmtId="0" fontId="203" fillId="62" borderId="35" xfId="0" applyFont="1" applyFill="1" applyBorder="1" applyAlignment="1" applyProtection="1">
      <alignment horizontal="center" vertical="center"/>
      <protection hidden="1"/>
    </xf>
    <xf numFmtId="41" fontId="203" fillId="62" borderId="118" xfId="0" applyNumberFormat="1" applyFont="1" applyFill="1" applyBorder="1" applyAlignment="1" applyProtection="1">
      <alignment horizontal="left" vertical="center"/>
      <protection hidden="1"/>
    </xf>
    <xf numFmtId="177" fontId="13" fillId="62" borderId="0" xfId="1245" applyFont="1" applyFill="1" applyAlignment="1" applyProtection="1">
      <alignment vertical="center"/>
      <protection hidden="1"/>
    </xf>
    <xf numFmtId="3" fontId="9" fillId="62" borderId="38" xfId="1245" applyNumberFormat="1" applyFont="1" applyFill="1" applyBorder="1" applyAlignment="1" applyProtection="1">
      <alignment horizontal="center" vertical="center" wrapText="1"/>
      <protection hidden="1"/>
    </xf>
    <xf numFmtId="177" fontId="9" fillId="62" borderId="25" xfId="1245" applyFont="1" applyFill="1" applyBorder="1" applyAlignment="1" applyProtection="1">
      <alignment horizontal="center" vertical="center" wrapText="1"/>
      <protection hidden="1"/>
    </xf>
    <xf numFmtId="181" fontId="9" fillId="62" borderId="109" xfId="0" applyNumberFormat="1" applyFont="1" applyFill="1" applyBorder="1" applyAlignment="1" applyProtection="1">
      <alignment horizontal="center" vertical="center"/>
      <protection hidden="1"/>
    </xf>
    <xf numFmtId="181" fontId="9" fillId="62" borderId="108" xfId="0" applyNumberFormat="1" applyFont="1" applyFill="1" applyBorder="1" applyAlignment="1" applyProtection="1">
      <alignment horizontal="center" vertical="center"/>
      <protection hidden="1"/>
    </xf>
    <xf numFmtId="0" fontId="9" fillId="62" borderId="109" xfId="0" applyFont="1" applyFill="1" applyBorder="1" applyAlignment="1" applyProtection="1">
      <alignment horizontal="left" vertical="center"/>
      <protection hidden="1"/>
    </xf>
    <xf numFmtId="177" fontId="9" fillId="62" borderId="109" xfId="0" applyNumberFormat="1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20" fillId="24" borderId="0" xfId="1436" applyFont="1" applyFill="1" applyAlignment="1" applyProtection="1">
      <alignment horizontal="center" vertical="center" wrapText="1"/>
      <protection hidden="1"/>
    </xf>
    <xf numFmtId="0" fontId="24" fillId="24" borderId="0" xfId="1436" applyFont="1" applyFill="1" applyAlignment="1" applyProtection="1">
      <alignment vertical="center"/>
      <protection hidden="1"/>
    </xf>
    <xf numFmtId="0" fontId="240" fillId="24" borderId="0" xfId="1436" applyFont="1" applyFill="1" applyAlignment="1" applyProtection="1">
      <alignment vertical="center"/>
      <protection hidden="1"/>
    </xf>
    <xf numFmtId="0" fontId="0" fillId="62" borderId="40" xfId="0" applyFill="1" applyBorder="1" applyAlignment="1" applyProtection="1">
      <protection hidden="1"/>
    </xf>
    <xf numFmtId="0" fontId="0" fillId="62" borderId="66" xfId="0" applyFill="1" applyBorder="1" applyAlignment="1" applyProtection="1">
      <protection hidden="1"/>
    </xf>
    <xf numFmtId="0" fontId="203" fillId="62" borderId="44" xfId="0" applyFont="1" applyFill="1" applyBorder="1" applyAlignment="1" applyProtection="1">
      <alignment horizontal="center" vertical="center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03" fillId="62" borderId="26" xfId="0" applyFont="1" applyFill="1" applyBorder="1" applyAlignment="1" applyProtection="1">
      <alignment horizontal="center" vertical="center" wrapText="1"/>
      <protection hidden="1"/>
    </xf>
    <xf numFmtId="0" fontId="9" fillId="62" borderId="32" xfId="0" applyFont="1" applyFill="1" applyBorder="1" applyAlignment="1" applyProtection="1">
      <alignment horizontal="center" vertical="center" wrapText="1"/>
      <protection hidden="1"/>
    </xf>
    <xf numFmtId="0" fontId="9" fillId="62" borderId="27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0" xfId="0" applyFont="1" applyFill="1" applyBorder="1" applyAlignment="1" applyProtection="1">
      <alignment horizontal="center" vertical="center" wrapText="1"/>
      <protection hidden="1"/>
    </xf>
    <xf numFmtId="0" fontId="9" fillId="62" borderId="69" xfId="0" applyFont="1" applyFill="1" applyBorder="1" applyAlignment="1" applyProtection="1">
      <alignment horizontal="center" vertical="center" wrapText="1"/>
      <protection hidden="1"/>
    </xf>
    <xf numFmtId="0" fontId="215" fillId="0" borderId="0" xfId="0" applyFont="1" applyFill="1" applyBorder="1" applyAlignment="1" applyProtection="1">
      <alignment horizontal="left" vertical="top" wrapText="1"/>
      <protection hidden="1"/>
    </xf>
    <xf numFmtId="0" fontId="238" fillId="62" borderId="0" xfId="0" applyFont="1" applyFill="1" applyAlignment="1" applyProtection="1">
      <alignment vertical="center"/>
      <protection hidden="1"/>
    </xf>
    <xf numFmtId="0" fontId="211" fillId="24" borderId="0" xfId="1436" applyFont="1" applyFill="1" applyAlignment="1" applyProtection="1">
      <alignment vertical="center" shrinkToFit="1"/>
      <protection hidden="1"/>
    </xf>
    <xf numFmtId="179" fontId="9" fillId="62" borderId="25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66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30" xfId="1246" applyNumberFormat="1" applyFont="1" applyFill="1" applyBorder="1" applyAlignment="1" applyProtection="1">
      <alignment horizontal="center" vertical="center" wrapText="1"/>
      <protection hidden="1"/>
    </xf>
    <xf numFmtId="41" fontId="9" fillId="62" borderId="108" xfId="0" applyNumberFormat="1" applyFont="1" applyFill="1" applyBorder="1" applyAlignment="1" applyProtection="1">
      <alignment horizontal="center" vertical="center"/>
      <protection hidden="1"/>
    </xf>
    <xf numFmtId="41" fontId="9" fillId="24" borderId="112" xfId="0" applyNumberFormat="1" applyFont="1" applyFill="1" applyBorder="1" applyAlignment="1" applyProtection="1">
      <alignment horizontal="left" vertical="center" shrinkToFit="1"/>
      <protection hidden="1"/>
    </xf>
    <xf numFmtId="0" fontId="15" fillId="24" borderId="0" xfId="1438" applyFont="1" applyFill="1" applyBorder="1" applyAlignment="1" applyProtection="1">
      <alignment horizontal="right"/>
      <protection hidden="1"/>
    </xf>
    <xf numFmtId="0" fontId="40" fillId="62" borderId="0" xfId="0" applyFont="1" applyFill="1" applyBorder="1" applyAlignment="1" applyProtection="1">
      <alignment vertical="center"/>
      <protection hidden="1"/>
    </xf>
    <xf numFmtId="177" fontId="9" fillId="62" borderId="0" xfId="1088" quotePrefix="1" applyFont="1" applyFill="1" applyBorder="1" applyAlignment="1" applyProtection="1">
      <alignment vertical="center"/>
      <protection hidden="1"/>
    </xf>
    <xf numFmtId="177" fontId="204" fillId="62" borderId="0" xfId="1088" quotePrefix="1" applyFont="1" applyFill="1" applyBorder="1" applyAlignment="1" applyProtection="1">
      <alignment vertical="center"/>
      <protection hidden="1"/>
    </xf>
    <xf numFmtId="0" fontId="14" fillId="62" borderId="0" xfId="0" applyFont="1" applyFill="1" applyBorder="1" applyAlignment="1" applyProtection="1">
      <alignment vertical="center"/>
      <protection hidden="1"/>
    </xf>
    <xf numFmtId="41" fontId="203" fillId="62" borderId="112" xfId="0" applyNumberFormat="1" applyFont="1" applyFill="1" applyBorder="1" applyAlignment="1" applyProtection="1">
      <alignment horizontal="center" vertical="center"/>
      <protection hidden="1"/>
    </xf>
    <xf numFmtId="41" fontId="9" fillId="62" borderId="118" xfId="0" applyNumberFormat="1" applyFont="1" applyFill="1" applyBorder="1" applyAlignment="1" applyProtection="1">
      <alignment horizontal="left" vertical="center"/>
      <protection hidden="1"/>
    </xf>
    <xf numFmtId="0" fontId="211" fillId="62" borderId="0" xfId="0" applyFont="1" applyFill="1" applyBorder="1" applyAlignment="1" applyProtection="1">
      <alignment vertical="center" shrinkToFit="1"/>
      <protection hidden="1"/>
    </xf>
    <xf numFmtId="193" fontId="9" fillId="62" borderId="118" xfId="0" applyNumberFormat="1" applyFont="1" applyFill="1" applyBorder="1" applyAlignment="1" applyProtection="1">
      <alignment horizontal="center" vertical="center" shrinkToFit="1"/>
      <protection locked="0" hidden="1"/>
    </xf>
    <xf numFmtId="0" fontId="15" fillId="62" borderId="0" xfId="1438" applyFont="1" applyFill="1" applyBorder="1" applyAlignment="1" applyProtection="1">
      <alignment horizontal="right" vertical="center"/>
      <protection hidden="1"/>
    </xf>
    <xf numFmtId="0" fontId="203" fillId="62" borderId="112" xfId="0" applyNumberFormat="1" applyFont="1" applyFill="1" applyBorder="1" applyAlignment="1" applyProtection="1">
      <alignment horizontal="left" vertical="center"/>
      <protection hidden="1"/>
    </xf>
    <xf numFmtId="0" fontId="216" fillId="0" borderId="0" xfId="0" applyFont="1" applyFill="1" applyBorder="1" applyProtection="1">
      <protection hidden="1"/>
    </xf>
    <xf numFmtId="0" fontId="204" fillId="62" borderId="0" xfId="0" applyFont="1" applyFill="1" applyBorder="1" applyAlignment="1" applyProtection="1">
      <alignment vertical="center"/>
      <protection hidden="1"/>
    </xf>
    <xf numFmtId="38" fontId="204" fillId="62" borderId="0" xfId="1246" applyNumberFormat="1" applyFont="1" applyFill="1" applyBorder="1" applyAlignment="1" applyProtection="1">
      <alignment horizontal="right" vertical="center" wrapText="1"/>
      <protection hidden="1"/>
    </xf>
    <xf numFmtId="3" fontId="204" fillId="62" borderId="0" xfId="0" applyNumberFormat="1" applyFont="1" applyFill="1" applyBorder="1" applyAlignment="1" applyProtection="1">
      <alignment horizontal="right" vertical="center" wrapText="1"/>
      <protection hidden="1"/>
    </xf>
    <xf numFmtId="177" fontId="9" fillId="0" borderId="0" xfId="1088" applyFont="1" applyBorder="1" applyProtection="1">
      <protection hidden="1"/>
    </xf>
    <xf numFmtId="42" fontId="203" fillId="62" borderId="112" xfId="0" applyNumberFormat="1" applyFont="1" applyFill="1" applyBorder="1" applyAlignment="1" applyProtection="1">
      <alignment horizontal="left" vertical="center"/>
      <protection hidden="1"/>
    </xf>
    <xf numFmtId="0" fontId="15" fillId="62" borderId="0" xfId="0" applyFont="1" applyFill="1" applyBorder="1" applyProtection="1">
      <protection hidden="1"/>
    </xf>
    <xf numFmtId="3" fontId="223" fillId="0" borderId="0" xfId="4949" applyNumberFormat="1" applyBorder="1" applyAlignment="1">
      <alignment horizontal="right"/>
    </xf>
    <xf numFmtId="233" fontId="203" fillId="62" borderId="58" xfId="1246" applyNumberFormat="1" applyFont="1" applyFill="1" applyBorder="1" applyAlignment="1" applyProtection="1">
      <alignment horizontal="right" vertical="center" wrapText="1"/>
      <protection hidden="1"/>
    </xf>
    <xf numFmtId="234" fontId="9" fillId="0" borderId="0" xfId="1088" applyNumberFormat="1" applyFont="1" applyBorder="1" applyAlignment="1" applyProtection="1">
      <alignment vertical="center"/>
      <protection locked="0" hidden="1"/>
    </xf>
    <xf numFmtId="3" fontId="204" fillId="62" borderId="31" xfId="0" applyNumberFormat="1" applyFont="1" applyFill="1" applyBorder="1" applyAlignment="1" applyProtection="1">
      <alignment horizontal="right" vertical="center"/>
      <protection hidden="1"/>
    </xf>
    <xf numFmtId="3" fontId="204" fillId="62" borderId="0" xfId="0" applyNumberFormat="1" applyFont="1" applyFill="1" applyBorder="1" applyAlignment="1" applyProtection="1">
      <alignment horizontal="right" vertical="center"/>
      <protection hidden="1"/>
    </xf>
    <xf numFmtId="191" fontId="11" fillId="62" borderId="0" xfId="0" applyNumberFormat="1" applyFont="1" applyFill="1" applyBorder="1" applyAlignment="1" applyProtection="1">
      <alignment horizontal="right" vertical="center"/>
      <protection hidden="1"/>
    </xf>
    <xf numFmtId="49" fontId="203" fillId="24" borderId="32" xfId="1243" quotePrefix="1" applyNumberFormat="1" applyFont="1" applyFill="1" applyBorder="1" applyAlignment="1" applyProtection="1">
      <alignment horizontal="center" vertical="center"/>
      <protection hidden="1"/>
    </xf>
    <xf numFmtId="0" fontId="203" fillId="24" borderId="32" xfId="1243" quotePrefix="1" applyNumberFormat="1" applyFont="1" applyFill="1" applyBorder="1" applyAlignment="1" applyProtection="1">
      <alignment horizontal="center" vertical="center"/>
      <protection hidden="1"/>
    </xf>
    <xf numFmtId="0" fontId="204" fillId="24" borderId="32" xfId="1243" quotePrefix="1" applyNumberFormat="1" applyFont="1" applyFill="1" applyBorder="1" applyAlignment="1" applyProtection="1">
      <alignment horizontal="center" vertical="center"/>
      <protection hidden="1"/>
    </xf>
    <xf numFmtId="3" fontId="203" fillId="62" borderId="32" xfId="0" applyNumberFormat="1" applyFont="1" applyFill="1" applyBorder="1" applyAlignment="1" applyProtection="1">
      <alignment horizontal="center" vertical="center"/>
      <protection hidden="1"/>
    </xf>
    <xf numFmtId="226" fontId="203" fillId="62" borderId="32" xfId="0" applyNumberFormat="1" applyFont="1" applyFill="1" applyBorder="1" applyAlignment="1" applyProtection="1">
      <alignment horizontal="center" vertical="center"/>
      <protection hidden="1"/>
    </xf>
    <xf numFmtId="226" fontId="203" fillId="62" borderId="112" xfId="0" applyNumberFormat="1" applyFont="1" applyFill="1" applyBorder="1" applyAlignment="1" applyProtection="1">
      <alignment horizontal="center" vertical="center"/>
      <protection hidden="1"/>
    </xf>
    <xf numFmtId="49" fontId="203" fillId="24" borderId="31" xfId="1243" quotePrefix="1" applyNumberFormat="1" applyFont="1" applyFill="1" applyBorder="1" applyAlignment="1" applyProtection="1">
      <alignment horizontal="center" vertical="center"/>
      <protection hidden="1"/>
    </xf>
    <xf numFmtId="0" fontId="203" fillId="24" borderId="31" xfId="1243" quotePrefix="1" applyNumberFormat="1" applyFont="1" applyFill="1" applyBorder="1" applyAlignment="1" applyProtection="1">
      <alignment horizontal="center" vertical="center"/>
      <protection hidden="1"/>
    </xf>
    <xf numFmtId="0" fontId="204" fillId="24" borderId="31" xfId="1243" quotePrefix="1" applyNumberFormat="1" applyFont="1" applyFill="1" applyBorder="1" applyAlignment="1" applyProtection="1">
      <alignment horizontal="center" vertical="center"/>
      <protection hidden="1"/>
    </xf>
    <xf numFmtId="3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41" fontId="9" fillId="0" borderId="0" xfId="0" applyNumberFormat="1" applyFont="1" applyBorder="1" applyAlignment="1">
      <alignment horizontal="right" vertical="center"/>
    </xf>
    <xf numFmtId="41" fontId="9" fillId="0" borderId="31" xfId="0" applyNumberFormat="1" applyFont="1" applyBorder="1" applyAlignment="1">
      <alignment horizontal="right" vertical="center"/>
    </xf>
    <xf numFmtId="41" fontId="9" fillId="0" borderId="43" xfId="0" applyNumberFormat="1" applyFont="1" applyBorder="1" applyAlignment="1">
      <alignment horizontal="right" vertical="center"/>
    </xf>
    <xf numFmtId="41" fontId="9" fillId="0" borderId="30" xfId="0" applyNumberFormat="1" applyFont="1" applyBorder="1" applyAlignment="1">
      <alignment horizontal="right" vertical="center"/>
    </xf>
    <xf numFmtId="41" fontId="9" fillId="62" borderId="116" xfId="0" applyNumberFormat="1" applyFont="1" applyFill="1" applyBorder="1" applyAlignment="1" applyProtection="1">
      <alignment horizontal="center" vertical="center"/>
      <protection hidden="1"/>
    </xf>
    <xf numFmtId="41" fontId="9" fillId="62" borderId="116" xfId="0" applyNumberFormat="1" applyFont="1" applyFill="1" applyBorder="1" applyAlignment="1" applyProtection="1">
      <alignment horizontal="right" vertical="center"/>
      <protection hidden="1"/>
    </xf>
    <xf numFmtId="41" fontId="9" fillId="62" borderId="32" xfId="0" applyNumberFormat="1" applyFont="1" applyFill="1" applyBorder="1" applyAlignment="1" applyProtection="1">
      <alignment horizontal="left" vertical="center"/>
      <protection hidden="1"/>
    </xf>
    <xf numFmtId="41" fontId="9" fillId="62" borderId="121" xfId="0" applyNumberFormat="1" applyFont="1" applyFill="1" applyBorder="1" applyAlignment="1" applyProtection="1">
      <alignment horizontal="left" vertical="center"/>
      <protection hidden="1"/>
    </xf>
    <xf numFmtId="181" fontId="203" fillId="62" borderId="58" xfId="1088" applyNumberFormat="1" applyFont="1" applyFill="1" applyBorder="1" applyAlignment="1" applyProtection="1">
      <alignment horizontal="right" vertical="center"/>
      <protection hidden="1"/>
    </xf>
    <xf numFmtId="183" fontId="203" fillId="62" borderId="58" xfId="1088" applyNumberFormat="1" applyFont="1" applyFill="1" applyBorder="1" applyAlignment="1" applyProtection="1">
      <alignment horizontal="right" vertical="center"/>
      <protection hidden="1"/>
    </xf>
    <xf numFmtId="183" fontId="203" fillId="62" borderId="0" xfId="0" applyNumberFormat="1" applyFont="1" applyFill="1" applyBorder="1" applyAlignment="1" applyProtection="1">
      <alignment horizontal="right" vertical="center"/>
      <protection hidden="1"/>
    </xf>
    <xf numFmtId="189" fontId="203" fillId="24" borderId="0" xfId="0" applyNumberFormat="1" applyFont="1" applyFill="1" applyBorder="1" applyAlignment="1" applyProtection="1">
      <alignment horizontal="right" vertical="center"/>
      <protection hidden="1"/>
    </xf>
    <xf numFmtId="184" fontId="203" fillId="62" borderId="108" xfId="0" applyNumberFormat="1" applyFont="1" applyFill="1" applyBorder="1" applyAlignment="1" applyProtection="1">
      <alignment horizontal="right" vertical="center"/>
      <protection hidden="1"/>
    </xf>
    <xf numFmtId="189" fontId="203" fillId="62" borderId="108" xfId="0" applyNumberFormat="1" applyFont="1" applyFill="1" applyBorder="1" applyAlignment="1" applyProtection="1">
      <alignment horizontal="right" vertical="center"/>
      <protection hidden="1"/>
    </xf>
    <xf numFmtId="189" fontId="203" fillId="24" borderId="108" xfId="0" applyNumberFormat="1" applyFont="1" applyFill="1" applyBorder="1" applyAlignment="1" applyProtection="1">
      <alignment horizontal="right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49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31" xfId="1436" quotePrefix="1" applyNumberFormat="1" applyFont="1" applyFill="1" applyBorder="1" applyAlignment="1" applyProtection="1">
      <alignment horizontal="center" vertical="center"/>
      <protection hidden="1"/>
    </xf>
    <xf numFmtId="177" fontId="9" fillId="0" borderId="31" xfId="0" applyNumberFormat="1" applyFont="1" applyBorder="1" applyAlignment="1" applyProtection="1">
      <alignment horizontal="right" vertical="center"/>
      <protection locked="0"/>
    </xf>
    <xf numFmtId="177" fontId="9" fillId="0" borderId="0" xfId="0" applyNumberFormat="1" applyFont="1" applyBorder="1" applyAlignment="1" applyProtection="1">
      <alignment horizontal="right" vertical="center"/>
      <protection locked="0"/>
    </xf>
    <xf numFmtId="177" fontId="9" fillId="0" borderId="114" xfId="0" applyNumberFormat="1" applyFont="1" applyBorder="1" applyAlignment="1" applyProtection="1">
      <alignment horizontal="right" vertical="center"/>
      <protection locked="0"/>
    </xf>
    <xf numFmtId="177" fontId="9" fillId="0" borderId="108" xfId="0" applyNumberFormat="1" applyFont="1" applyBorder="1" applyAlignment="1" applyProtection="1">
      <alignment horizontal="right" vertical="center"/>
      <protection locked="0"/>
    </xf>
    <xf numFmtId="0" fontId="36" fillId="62" borderId="0" xfId="0" quotePrefix="1" applyFont="1" applyFill="1" applyBorder="1" applyAlignment="1" applyProtection="1">
      <protection hidden="1"/>
    </xf>
    <xf numFmtId="0" fontId="203" fillId="62" borderId="0" xfId="1438" applyFont="1" applyFill="1" applyAlignment="1" applyProtection="1">
      <alignment vertical="center"/>
      <protection hidden="1"/>
    </xf>
    <xf numFmtId="0" fontId="9" fillId="62" borderId="0" xfId="1438" applyFont="1" applyFill="1" applyAlignment="1" applyProtection="1">
      <alignment vertical="center"/>
      <protection hidden="1"/>
    </xf>
    <xf numFmtId="177" fontId="9" fillId="0" borderId="58" xfId="0" applyNumberFormat="1" applyFont="1" applyBorder="1" applyAlignment="1" applyProtection="1">
      <alignment horizontal="right" vertical="center"/>
      <protection locked="0" hidden="1"/>
    </xf>
    <xf numFmtId="177" fontId="9" fillId="0" borderId="0" xfId="0" applyNumberFormat="1" applyFont="1" applyBorder="1" applyAlignment="1" applyProtection="1">
      <alignment horizontal="right" vertical="center"/>
      <protection locked="0" hidden="1"/>
    </xf>
    <xf numFmtId="177" fontId="9" fillId="24" borderId="0" xfId="1237" applyNumberFormat="1" applyFont="1" applyFill="1" applyBorder="1" applyAlignment="1" applyProtection="1">
      <alignment horizontal="right" vertical="center"/>
      <protection locked="0" hidden="1"/>
    </xf>
    <xf numFmtId="177" fontId="11" fillId="0" borderId="58" xfId="0" applyNumberFormat="1" applyFont="1" applyBorder="1" applyAlignment="1" applyProtection="1">
      <alignment horizontal="right" vertical="center"/>
      <protection locked="0" hidden="1"/>
    </xf>
    <xf numFmtId="177" fontId="11" fillId="0" borderId="0" xfId="0" applyNumberFormat="1" applyFont="1" applyBorder="1" applyAlignment="1" applyProtection="1">
      <alignment horizontal="right" vertical="center"/>
      <protection locked="0" hidden="1"/>
    </xf>
    <xf numFmtId="177" fontId="9" fillId="0" borderId="108" xfId="0" applyNumberFormat="1" applyFont="1" applyBorder="1" applyAlignment="1" applyProtection="1">
      <alignment horizontal="right" vertical="center"/>
      <protection locked="0" hidden="1"/>
    </xf>
    <xf numFmtId="177" fontId="9" fillId="0" borderId="32" xfId="0" applyNumberFormat="1" applyFont="1" applyBorder="1" applyAlignment="1" applyProtection="1">
      <alignment horizontal="right" vertical="center"/>
      <protection locked="0"/>
    </xf>
    <xf numFmtId="177" fontId="9" fillId="0" borderId="109" xfId="0" applyNumberFormat="1" applyFont="1" applyBorder="1" applyAlignment="1" applyProtection="1">
      <alignment horizontal="right" vertical="center"/>
      <protection locked="0"/>
    </xf>
    <xf numFmtId="41" fontId="9" fillId="0" borderId="0" xfId="0" applyNumberFormat="1" applyFont="1" applyBorder="1" applyAlignment="1" applyProtection="1">
      <alignment horizontal="right" vertical="center"/>
      <protection locked="0"/>
    </xf>
    <xf numFmtId="41" fontId="9" fillId="0" borderId="30" xfId="0" applyNumberFormat="1" applyFont="1" applyBorder="1" applyAlignment="1" applyProtection="1">
      <alignment horizontal="right" vertical="center"/>
      <protection locked="0"/>
    </xf>
    <xf numFmtId="41" fontId="9" fillId="0" borderId="32" xfId="0" applyNumberFormat="1" applyFont="1" applyBorder="1" applyAlignment="1" applyProtection="1">
      <alignment horizontal="right" vertical="center"/>
      <protection locked="0"/>
    </xf>
    <xf numFmtId="41" fontId="9" fillId="0" borderId="78" xfId="0" applyNumberFormat="1" applyFont="1" applyBorder="1" applyAlignment="1" applyProtection="1">
      <alignment horizontal="right" vertical="center"/>
      <protection locked="0"/>
    </xf>
    <xf numFmtId="41" fontId="9" fillId="0" borderId="108" xfId="0" applyNumberFormat="1" applyFont="1" applyBorder="1" applyAlignment="1" applyProtection="1">
      <alignment horizontal="right" vertical="center"/>
      <protection locked="0"/>
    </xf>
    <xf numFmtId="41" fontId="9" fillId="0" borderId="109" xfId="0" applyNumberFormat="1" applyFont="1" applyBorder="1" applyAlignment="1" applyProtection="1">
      <alignment horizontal="right" vertical="center"/>
      <protection locked="0"/>
    </xf>
    <xf numFmtId="177" fontId="203" fillId="62" borderId="0" xfId="1088" applyFont="1" applyFill="1" applyBorder="1" applyAlignment="1" applyProtection="1">
      <alignment vertical="center"/>
      <protection locked="0"/>
    </xf>
    <xf numFmtId="177" fontId="9" fillId="62" borderId="0" xfId="1088" applyFont="1" applyFill="1" applyBorder="1" applyAlignment="1" applyProtection="1">
      <alignment vertical="center"/>
      <protection locked="0"/>
    </xf>
    <xf numFmtId="41" fontId="204" fillId="24" borderId="0" xfId="0" applyNumberFormat="1" applyFont="1" applyFill="1" applyBorder="1" applyAlignment="1" applyProtection="1">
      <alignment horizontal="right" vertical="center"/>
      <protection locked="0"/>
    </xf>
    <xf numFmtId="177" fontId="9" fillId="0" borderId="0" xfId="1088" applyFont="1" applyBorder="1" applyAlignment="1" applyProtection="1">
      <alignment vertical="center"/>
      <protection locked="0"/>
    </xf>
    <xf numFmtId="177" fontId="9" fillId="0" borderId="0" xfId="1088" applyFont="1" applyBorder="1" applyAlignment="1" applyProtection="1">
      <alignment horizontal="right" vertical="center"/>
      <protection locked="0"/>
    </xf>
    <xf numFmtId="182" fontId="9" fillId="62" borderId="0" xfId="0" applyNumberFormat="1" applyFont="1" applyFill="1" applyBorder="1" applyAlignment="1" applyProtection="1">
      <alignment horizontal="right" vertical="center"/>
      <protection hidden="1"/>
    </xf>
    <xf numFmtId="182" fontId="11" fillId="62" borderId="0" xfId="0" applyNumberFormat="1" applyFont="1" applyFill="1" applyBorder="1" applyAlignment="1" applyProtection="1">
      <alignment horizontal="right" vertical="center"/>
      <protection hidden="1"/>
    </xf>
    <xf numFmtId="233" fontId="11" fillId="62" borderId="0" xfId="1246" applyNumberFormat="1" applyFont="1" applyFill="1" applyBorder="1" applyAlignment="1" applyProtection="1">
      <alignment horizontal="right" vertical="center" wrapText="1"/>
      <protection hidden="1"/>
    </xf>
    <xf numFmtId="0" fontId="203" fillId="62" borderId="22" xfId="0" applyFont="1" applyFill="1" applyBorder="1" applyAlignment="1" applyProtection="1">
      <alignment horizontal="center" vertical="center"/>
      <protection hidden="1"/>
    </xf>
    <xf numFmtId="0" fontId="212" fillId="62" borderId="0" xfId="0" applyNumberFormat="1" applyFont="1" applyFill="1" applyAlignment="1" applyProtection="1">
      <alignment horizontal="center" vertical="center"/>
      <protection hidden="1"/>
    </xf>
    <xf numFmtId="0" fontId="215" fillId="24" borderId="0" xfId="0" applyFont="1" applyFill="1" applyAlignment="1" applyProtection="1">
      <alignment horizontal="right" vertical="center"/>
      <protection hidden="1"/>
    </xf>
    <xf numFmtId="3" fontId="203" fillId="62" borderId="0" xfId="0" applyNumberFormat="1" applyFont="1" applyFill="1" applyBorder="1" applyAlignment="1" applyProtection="1">
      <alignment horizontal="right" vertical="center"/>
      <protection locked="0" hidden="1"/>
    </xf>
    <xf numFmtId="3" fontId="203" fillId="62" borderId="108" xfId="0" applyNumberFormat="1" applyFont="1" applyFill="1" applyBorder="1" applyAlignment="1" applyProtection="1">
      <alignment horizontal="right" vertical="center"/>
      <protection locked="0" hidden="1"/>
    </xf>
    <xf numFmtId="3" fontId="203" fillId="62" borderId="108" xfId="0" applyNumberFormat="1" applyFont="1" applyFill="1" applyBorder="1" applyAlignment="1" applyProtection="1">
      <alignment horizontal="right" vertical="center"/>
      <protection hidden="1"/>
    </xf>
    <xf numFmtId="41" fontId="9" fillId="62" borderId="0" xfId="0" applyNumberFormat="1" applyFont="1" applyFill="1" applyBorder="1" applyAlignment="1" applyProtection="1">
      <alignment vertical="center"/>
      <protection locked="0" hidden="1"/>
    </xf>
    <xf numFmtId="41" fontId="9" fillId="62" borderId="0" xfId="0" applyNumberFormat="1" applyFont="1" applyFill="1" applyAlignment="1" applyProtection="1">
      <alignment vertical="center"/>
      <protection locked="0" hidden="1"/>
    </xf>
    <xf numFmtId="191" fontId="9" fillId="62" borderId="0" xfId="0" applyNumberFormat="1" applyFont="1" applyFill="1" applyBorder="1" applyAlignment="1" applyProtection="1">
      <alignment horizontal="right" vertical="center"/>
      <protection locked="0" hidden="1"/>
    </xf>
    <xf numFmtId="191" fontId="9" fillId="62" borderId="0" xfId="0" applyNumberFormat="1" applyFont="1" applyFill="1" applyAlignment="1" applyProtection="1">
      <alignment horizontal="right" vertical="center"/>
      <protection locked="0" hidden="1"/>
    </xf>
    <xf numFmtId="227" fontId="9" fillId="62" borderId="0" xfId="3724" applyNumberFormat="1" applyFont="1" applyFill="1" applyAlignment="1" applyProtection="1">
      <alignment horizontal="right" vertical="center"/>
      <protection locked="0" hidden="1"/>
    </xf>
    <xf numFmtId="41" fontId="19" fillId="0" borderId="31" xfId="4941" applyNumberFormat="1" applyFont="1" applyBorder="1" applyAlignment="1">
      <alignment horizontal="right" vertical="center"/>
    </xf>
    <xf numFmtId="41" fontId="19" fillId="0" borderId="0" xfId="4941" applyNumberFormat="1" applyFont="1" applyBorder="1" applyAlignment="1" applyProtection="1">
      <alignment horizontal="right" vertical="center"/>
      <protection locked="0"/>
    </xf>
    <xf numFmtId="41" fontId="19" fillId="0" borderId="0" xfId="4944" applyNumberFormat="1" applyFont="1" applyBorder="1" applyAlignment="1">
      <alignment horizontal="right" vertical="center"/>
    </xf>
    <xf numFmtId="41" fontId="19" fillId="0" borderId="0" xfId="4944" applyNumberFormat="1" applyFont="1" applyBorder="1" applyAlignment="1" applyProtection="1">
      <alignment horizontal="right" vertical="center"/>
      <protection locked="0"/>
    </xf>
    <xf numFmtId="41" fontId="19" fillId="0" borderId="0" xfId="4945" applyNumberFormat="1" applyFont="1" applyBorder="1" applyAlignment="1" applyProtection="1">
      <alignment horizontal="right" vertical="center"/>
      <protection locked="0"/>
    </xf>
    <xf numFmtId="41" fontId="19" fillId="0" borderId="108" xfId="4941" applyNumberFormat="1" applyFont="1" applyBorder="1" applyAlignment="1" applyProtection="1">
      <alignment horizontal="right" vertical="center"/>
      <protection locked="0"/>
    </xf>
    <xf numFmtId="41" fontId="19" fillId="0" borderId="108" xfId="4944" applyNumberFormat="1" applyFont="1" applyBorder="1" applyAlignment="1" applyProtection="1">
      <alignment horizontal="right" vertical="center"/>
      <protection locked="0"/>
    </xf>
    <xf numFmtId="41" fontId="19" fillId="0" borderId="108" xfId="4945" applyNumberFormat="1" applyFont="1" applyBorder="1" applyAlignment="1" applyProtection="1">
      <alignment horizontal="right" vertical="center"/>
      <protection locked="0"/>
    </xf>
    <xf numFmtId="41" fontId="9" fillId="0" borderId="116" xfId="0" applyNumberFormat="1" applyFont="1" applyBorder="1" applyAlignment="1">
      <alignment horizontal="right" vertical="center"/>
    </xf>
    <xf numFmtId="41" fontId="9" fillId="0" borderId="64" xfId="1088" applyNumberFormat="1" applyFont="1" applyBorder="1" applyAlignment="1" applyProtection="1">
      <alignment vertical="center"/>
      <protection hidden="1"/>
    </xf>
    <xf numFmtId="41" fontId="203" fillId="62" borderId="58" xfId="1246" applyNumberFormat="1" applyFont="1" applyFill="1" applyBorder="1" applyAlignment="1" applyProtection="1">
      <alignment horizontal="right" vertical="center" wrapText="1"/>
      <protection hidden="1"/>
    </xf>
    <xf numFmtId="41" fontId="9" fillId="0" borderId="58" xfId="1088" applyNumberFormat="1" applyFont="1" applyBorder="1" applyAlignment="1" applyProtection="1">
      <alignment vertical="center"/>
      <protection hidden="1"/>
    </xf>
    <xf numFmtId="41" fontId="9" fillId="0" borderId="31" xfId="1088" applyNumberFormat="1" applyFont="1" applyBorder="1" applyAlignment="1" applyProtection="1">
      <alignment vertical="center"/>
      <protection hidden="1"/>
    </xf>
    <xf numFmtId="41" fontId="203" fillId="62" borderId="0" xfId="1246" applyNumberFormat="1" applyFont="1" applyFill="1" applyBorder="1" applyAlignment="1" applyProtection="1">
      <alignment horizontal="right" vertical="center" wrapText="1"/>
      <protection hidden="1"/>
    </xf>
    <xf numFmtId="41" fontId="9" fillId="0" borderId="0" xfId="1088" applyNumberFormat="1" applyFont="1" applyBorder="1" applyAlignment="1" applyProtection="1">
      <alignment vertical="center"/>
      <protection hidden="1"/>
    </xf>
    <xf numFmtId="41" fontId="203" fillId="0" borderId="31" xfId="0" applyNumberFormat="1" applyFont="1" applyFill="1" applyBorder="1" applyAlignment="1" applyProtection="1">
      <alignment horizontal="right" vertical="center" wrapText="1"/>
      <protection hidden="1"/>
    </xf>
    <xf numFmtId="41" fontId="203" fillId="0" borderId="0" xfId="0" applyNumberFormat="1" applyFont="1" applyFill="1" applyBorder="1" applyAlignment="1" applyProtection="1">
      <alignment horizontal="right" vertical="center" wrapText="1"/>
      <protection hidden="1"/>
    </xf>
    <xf numFmtId="41" fontId="9" fillId="0" borderId="0" xfId="1088" applyNumberFormat="1" applyFont="1" applyBorder="1" applyAlignment="1" applyProtection="1">
      <alignment vertical="center"/>
      <protection locked="0" hidden="1"/>
    </xf>
    <xf numFmtId="41" fontId="9" fillId="0" borderId="108" xfId="1088" applyNumberFormat="1" applyFont="1" applyBorder="1" applyAlignment="1" applyProtection="1">
      <alignment vertical="center"/>
      <protection locked="0" hidden="1"/>
    </xf>
    <xf numFmtId="41" fontId="9" fillId="0" borderId="0" xfId="1088" applyNumberFormat="1" applyFont="1" applyBorder="1" applyAlignment="1" applyProtection="1">
      <alignment horizontal="right" vertical="center"/>
      <protection locked="0" hidden="1"/>
    </xf>
    <xf numFmtId="41" fontId="203" fillId="62" borderId="31" xfId="0" applyNumberFormat="1" applyFont="1" applyFill="1" applyBorder="1" applyAlignment="1" applyProtection="1">
      <alignment horizontal="right" vertical="center"/>
      <protection hidden="1"/>
    </xf>
    <xf numFmtId="41" fontId="204" fillId="62" borderId="31" xfId="0" applyNumberFormat="1" applyFont="1" applyFill="1" applyBorder="1" applyAlignment="1" applyProtection="1">
      <alignment horizontal="right" vertical="center"/>
      <protection locked="0" hidden="1"/>
    </xf>
    <xf numFmtId="41" fontId="204" fillId="62" borderId="0" xfId="0" applyNumberFormat="1" applyFont="1" applyFill="1" applyBorder="1" applyAlignment="1" applyProtection="1">
      <alignment horizontal="right" vertical="center"/>
      <protection locked="0" hidden="1"/>
    </xf>
    <xf numFmtId="38" fontId="9" fillId="0" borderId="0" xfId="1088" applyNumberFormat="1" applyFont="1" applyBorder="1" applyAlignment="1" applyProtection="1">
      <alignment vertical="center"/>
      <protection hidden="1"/>
    </xf>
    <xf numFmtId="38" fontId="9" fillId="0" borderId="0" xfId="1088" applyNumberFormat="1" applyFont="1" applyBorder="1" applyAlignment="1" applyProtection="1">
      <alignment vertical="center"/>
      <protection locked="0"/>
    </xf>
    <xf numFmtId="0" fontId="212" fillId="62" borderId="0" xfId="0" applyNumberFormat="1" applyFont="1" applyFill="1" applyAlignment="1" applyProtection="1">
      <alignment vertical="center"/>
      <protection hidden="1"/>
    </xf>
    <xf numFmtId="184" fontId="204" fillId="62" borderId="108" xfId="0" applyNumberFormat="1" applyFont="1" applyFill="1" applyBorder="1" applyAlignment="1" applyProtection="1">
      <alignment horizontal="right" vertical="center"/>
      <protection hidden="1"/>
    </xf>
    <xf numFmtId="41" fontId="19" fillId="0" borderId="31" xfId="4940" applyNumberFormat="1" applyFont="1" applyBorder="1" applyAlignment="1">
      <alignment horizontal="right" vertical="center"/>
    </xf>
    <xf numFmtId="41" fontId="19" fillId="0" borderId="0" xfId="4940" applyNumberFormat="1" applyFont="1" applyBorder="1" applyAlignment="1" applyProtection="1">
      <alignment horizontal="right" vertical="center"/>
      <protection locked="0"/>
    </xf>
    <xf numFmtId="41" fontId="19" fillId="0" borderId="0" xfId="4943" applyNumberFormat="1" applyFont="1" applyBorder="1" applyAlignment="1">
      <alignment horizontal="right" vertical="center"/>
    </xf>
    <xf numFmtId="41" fontId="19" fillId="0" borderId="0" xfId="4943" applyNumberFormat="1" applyFont="1" applyBorder="1" applyAlignment="1" applyProtection="1">
      <alignment horizontal="right" vertical="center"/>
      <protection locked="0"/>
    </xf>
    <xf numFmtId="41" fontId="19" fillId="0" borderId="0" xfId="4946" applyNumberFormat="1" applyFont="1" applyBorder="1" applyAlignment="1" applyProtection="1">
      <alignment horizontal="right" vertical="center"/>
      <protection locked="0"/>
    </xf>
    <xf numFmtId="41" fontId="19" fillId="0" borderId="108" xfId="4940" applyNumberFormat="1" applyFont="1" applyBorder="1" applyAlignment="1" applyProtection="1">
      <alignment horizontal="right" vertical="center"/>
      <protection locked="0"/>
    </xf>
    <xf numFmtId="41" fontId="19" fillId="0" borderId="108" xfId="4943" applyNumberFormat="1" applyFont="1" applyBorder="1" applyAlignment="1" applyProtection="1">
      <alignment horizontal="right" vertical="center"/>
      <protection locked="0"/>
    </xf>
    <xf numFmtId="41" fontId="19" fillId="0" borderId="108" xfId="4946" applyNumberFormat="1" applyFont="1" applyBorder="1" applyAlignment="1" applyProtection="1">
      <alignment horizontal="right" vertical="center"/>
      <protection locked="0"/>
    </xf>
    <xf numFmtId="177" fontId="11" fillId="62" borderId="0" xfId="1088" applyNumberFormat="1" applyFont="1" applyFill="1" applyBorder="1" applyAlignment="1" applyProtection="1">
      <alignment vertical="center"/>
      <protection hidden="1"/>
    </xf>
    <xf numFmtId="177" fontId="204" fillId="62" borderId="0" xfId="1088" applyNumberFormat="1" applyFont="1" applyFill="1" applyBorder="1" applyAlignment="1" applyProtection="1">
      <alignment vertical="center"/>
      <protection hidden="1"/>
    </xf>
    <xf numFmtId="177" fontId="9" fillId="62" borderId="31" xfId="0" applyNumberFormat="1" applyFont="1" applyFill="1" applyBorder="1" applyAlignment="1" applyProtection="1">
      <alignment horizontal="right" vertical="center"/>
      <protection hidden="1"/>
    </xf>
    <xf numFmtId="177" fontId="9" fillId="62" borderId="0" xfId="0" applyNumberFormat="1" applyFont="1" applyFill="1" applyBorder="1" applyAlignment="1" applyProtection="1">
      <alignment horizontal="right" vertical="center"/>
      <protection hidden="1"/>
    </xf>
    <xf numFmtId="177" fontId="204" fillId="62" borderId="31" xfId="1088" applyNumberFormat="1" applyFont="1" applyFill="1" applyBorder="1" applyAlignment="1" applyProtection="1">
      <alignment horizontal="right" vertical="center"/>
      <protection hidden="1"/>
    </xf>
    <xf numFmtId="177" fontId="204" fillId="62" borderId="0" xfId="1088" applyNumberFormat="1" applyFont="1" applyFill="1" applyBorder="1" applyAlignment="1" applyProtection="1">
      <alignment horizontal="right" vertical="center"/>
      <protection hidden="1"/>
    </xf>
    <xf numFmtId="177" fontId="11" fillId="62" borderId="0" xfId="1088" applyNumberFormat="1" applyFont="1" applyFill="1" applyBorder="1" applyAlignment="1" applyProtection="1">
      <alignment horizontal="right" vertical="center"/>
      <protection hidden="1"/>
    </xf>
    <xf numFmtId="177" fontId="203" fillId="62" borderId="31" xfId="0" applyNumberFormat="1" applyFont="1" applyFill="1" applyBorder="1" applyAlignment="1" applyProtection="1">
      <alignment horizontal="right" vertical="center"/>
      <protection hidden="1"/>
    </xf>
    <xf numFmtId="177" fontId="203" fillId="62" borderId="0" xfId="0" applyNumberFormat="1" applyFont="1" applyFill="1" applyBorder="1" applyAlignment="1" applyProtection="1">
      <alignment horizontal="right" vertical="center"/>
      <protection hidden="1"/>
    </xf>
    <xf numFmtId="0" fontId="203" fillId="62" borderId="31" xfId="0" applyNumberFormat="1" applyFont="1" applyFill="1" applyBorder="1" applyAlignment="1" applyProtection="1">
      <alignment horizontal="center" vertical="center"/>
      <protection hidden="1"/>
    </xf>
    <xf numFmtId="0" fontId="203" fillId="62" borderId="31" xfId="0" quotePrefix="1" applyFont="1" applyFill="1" applyBorder="1" applyAlignment="1" applyProtection="1">
      <alignment horizontal="center" vertical="center"/>
      <protection hidden="1"/>
    </xf>
    <xf numFmtId="0" fontId="204" fillId="62" borderId="118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41" xfId="0" applyFont="1" applyFill="1" applyBorder="1" applyAlignment="1" applyProtection="1">
      <alignment horizontal="center" vertical="center" wrapText="1"/>
      <protection hidden="1"/>
    </xf>
    <xf numFmtId="0" fontId="203" fillId="62" borderId="44" xfId="0" applyFont="1" applyFill="1" applyBorder="1" applyAlignment="1" applyProtection="1">
      <alignment horizontal="center" vertical="center"/>
      <protection hidden="1"/>
    </xf>
    <xf numFmtId="0" fontId="203" fillId="62" borderId="111" xfId="1243" applyNumberFormat="1" applyFont="1" applyFill="1" applyBorder="1" applyAlignment="1" applyProtection="1">
      <alignment horizontal="right" vertical="center"/>
      <protection hidden="1"/>
    </xf>
    <xf numFmtId="0" fontId="203" fillId="62" borderId="77" xfId="0" applyNumberFormat="1" applyFont="1" applyFill="1" applyBorder="1" applyAlignment="1" applyProtection="1">
      <alignment horizontal="center" vertical="center" wrapText="1"/>
      <protection hidden="1"/>
    </xf>
    <xf numFmtId="0" fontId="203" fillId="62" borderId="32" xfId="0" applyNumberFormat="1" applyFont="1" applyFill="1" applyBorder="1" applyAlignment="1" applyProtection="1">
      <alignment horizontal="center" vertical="center"/>
      <protection hidden="1"/>
    </xf>
    <xf numFmtId="0" fontId="203" fillId="62" borderId="78" xfId="0" applyNumberFormat="1" applyFont="1" applyFill="1" applyBorder="1" applyAlignment="1" applyProtection="1">
      <alignment horizontal="center" vertical="center"/>
      <protection hidden="1"/>
    </xf>
    <xf numFmtId="0" fontId="203" fillId="62" borderId="29" xfId="0" applyFont="1" applyFill="1" applyBorder="1" applyAlignment="1" applyProtection="1">
      <alignment horizontal="center" vertical="center" wrapText="1"/>
      <protection hidden="1"/>
    </xf>
    <xf numFmtId="0" fontId="203" fillId="62" borderId="22" xfId="0" applyFont="1" applyFill="1" applyBorder="1" applyAlignment="1" applyProtection="1">
      <alignment horizontal="center" vertical="center"/>
      <protection hidden="1"/>
    </xf>
    <xf numFmtId="0" fontId="203" fillId="62" borderId="25" xfId="0" applyFont="1" applyFill="1" applyBorder="1" applyAlignment="1" applyProtection="1">
      <alignment horizontal="center" vertical="center"/>
      <protection hidden="1"/>
    </xf>
    <xf numFmtId="0" fontId="203" fillId="62" borderId="28" xfId="0" applyFont="1" applyFill="1" applyBorder="1" applyAlignment="1" applyProtection="1">
      <alignment horizontal="center" vertical="center" wrapText="1"/>
      <protection hidden="1"/>
    </xf>
    <xf numFmtId="0" fontId="203" fillId="62" borderId="76" xfId="0" applyFont="1" applyFill="1" applyBorder="1" applyAlignment="1" applyProtection="1">
      <alignment horizontal="center" vertical="center" wrapText="1"/>
      <protection hidden="1"/>
    </xf>
    <xf numFmtId="0" fontId="203" fillId="62" borderId="42" xfId="0" applyFont="1" applyFill="1" applyBorder="1" applyAlignment="1" applyProtection="1">
      <alignment horizontal="center" vertical="center" wrapText="1"/>
      <protection hidden="1"/>
    </xf>
    <xf numFmtId="0" fontId="203" fillId="62" borderId="35" xfId="0" applyFont="1" applyFill="1" applyBorder="1" applyAlignment="1" applyProtection="1">
      <alignment horizontal="center" vertical="center" wrapText="1"/>
      <protection hidden="1"/>
    </xf>
    <xf numFmtId="0" fontId="203" fillId="62" borderId="27" xfId="0" applyFont="1" applyFill="1" applyBorder="1" applyAlignment="1" applyProtection="1">
      <alignment horizontal="center" vertical="center" wrapText="1"/>
      <protection hidden="1"/>
    </xf>
    <xf numFmtId="0" fontId="203" fillId="62" borderId="27" xfId="0" applyFont="1" applyFill="1" applyBorder="1" applyAlignment="1" applyProtection="1">
      <alignment horizontal="center" vertical="center"/>
      <protection hidden="1"/>
    </xf>
    <xf numFmtId="0" fontId="211" fillId="62" borderId="0" xfId="0" applyNumberFormat="1" applyFont="1" applyFill="1" applyAlignment="1" applyProtection="1">
      <alignment horizontal="center" vertical="center"/>
      <protection hidden="1"/>
    </xf>
    <xf numFmtId="0" fontId="212" fillId="62" borderId="0" xfId="0" applyNumberFormat="1" applyFont="1" applyFill="1" applyAlignment="1" applyProtection="1">
      <alignment horizontal="center" vertical="center"/>
      <protection hidden="1"/>
    </xf>
    <xf numFmtId="0" fontId="215" fillId="24" borderId="0" xfId="0" applyFont="1" applyFill="1" applyBorder="1" applyAlignment="1" applyProtection="1">
      <alignment horizontal="right" vertical="center"/>
      <protection hidden="1"/>
    </xf>
    <xf numFmtId="0" fontId="215" fillId="62" borderId="48" xfId="0" applyNumberFormat="1" applyFont="1" applyFill="1" applyBorder="1" applyAlignment="1" applyProtection="1">
      <alignment horizontal="left"/>
      <protection hidden="1"/>
    </xf>
    <xf numFmtId="0" fontId="216" fillId="62" borderId="48" xfId="0" applyFont="1" applyFill="1" applyBorder="1" applyAlignment="1" applyProtection="1">
      <alignment horizontal="left"/>
      <protection hidden="1"/>
    </xf>
    <xf numFmtId="192" fontId="215" fillId="62" borderId="48" xfId="0" applyNumberFormat="1" applyFont="1" applyFill="1" applyBorder="1" applyAlignment="1" applyProtection="1">
      <alignment horizontal="right"/>
      <protection hidden="1"/>
    </xf>
    <xf numFmtId="0" fontId="216" fillId="62" borderId="48" xfId="0" applyFont="1" applyFill="1" applyBorder="1" applyAlignment="1" applyProtection="1">
      <alignment horizontal="right"/>
      <protection hidden="1"/>
    </xf>
    <xf numFmtId="0" fontId="203" fillId="62" borderId="74" xfId="0" applyFont="1" applyFill="1" applyBorder="1" applyAlignment="1" applyProtection="1">
      <alignment horizontal="center" vertical="center" wrapText="1"/>
      <protection hidden="1"/>
    </xf>
    <xf numFmtId="0" fontId="203" fillId="62" borderId="72" xfId="0" applyFont="1" applyFill="1" applyBorder="1" applyAlignment="1" applyProtection="1">
      <alignment horizontal="center" vertical="center" wrapText="1"/>
      <protection hidden="1"/>
    </xf>
    <xf numFmtId="0" fontId="203" fillId="62" borderId="44" xfId="0" applyFont="1" applyFill="1" applyBorder="1" applyAlignment="1" applyProtection="1">
      <alignment horizontal="center" vertical="center" wrapText="1"/>
      <protection hidden="1"/>
    </xf>
    <xf numFmtId="0" fontId="203" fillId="62" borderId="73" xfId="0" applyFont="1" applyFill="1" applyBorder="1" applyAlignment="1" applyProtection="1">
      <alignment horizontal="center" vertical="center" wrapText="1"/>
      <protection hidden="1"/>
    </xf>
    <xf numFmtId="0" fontId="203" fillId="62" borderId="48" xfId="0" applyFont="1" applyFill="1" applyBorder="1" applyAlignment="1" applyProtection="1">
      <alignment horizontal="center" vertical="center" wrapText="1"/>
      <protection hidden="1"/>
    </xf>
    <xf numFmtId="0" fontId="203" fillId="62" borderId="0" xfId="0" applyFont="1" applyFill="1" applyBorder="1" applyAlignment="1" applyProtection="1">
      <alignment horizontal="center" vertical="center" wrapText="1"/>
      <protection hidden="1"/>
    </xf>
    <xf numFmtId="0" fontId="203" fillId="62" borderId="75" xfId="0" applyFont="1" applyFill="1" applyBorder="1" applyAlignment="1" applyProtection="1">
      <alignment horizontal="center" vertical="center" wrapText="1"/>
      <protection hidden="1"/>
    </xf>
    <xf numFmtId="0" fontId="203" fillId="62" borderId="39" xfId="0" applyFont="1" applyFill="1" applyBorder="1" applyAlignment="1" applyProtection="1">
      <alignment horizontal="center" vertical="center" wrapText="1"/>
      <protection hidden="1"/>
    </xf>
    <xf numFmtId="0" fontId="203" fillId="62" borderId="30" xfId="0" applyFont="1" applyFill="1" applyBorder="1" applyAlignment="1" applyProtection="1">
      <alignment horizontal="center" vertical="center" wrapText="1"/>
      <protection hidden="1"/>
    </xf>
    <xf numFmtId="0" fontId="203" fillId="62" borderId="80" xfId="0" applyFont="1" applyFill="1" applyBorder="1" applyAlignment="1" applyProtection="1">
      <alignment horizontal="center" vertical="center" wrapText="1"/>
      <protection hidden="1"/>
    </xf>
    <xf numFmtId="0" fontId="203" fillId="62" borderId="31" xfId="0" applyFont="1" applyFill="1" applyBorder="1" applyAlignment="1" applyProtection="1">
      <alignment horizontal="center" vertical="center" wrapText="1"/>
      <protection hidden="1"/>
    </xf>
    <xf numFmtId="0" fontId="203" fillId="62" borderId="43" xfId="0" applyFont="1" applyFill="1" applyBorder="1" applyAlignment="1" applyProtection="1">
      <alignment horizontal="center" vertical="center" wrapText="1"/>
      <protection hidden="1"/>
    </xf>
    <xf numFmtId="0" fontId="215" fillId="24" borderId="0" xfId="0" applyFont="1" applyFill="1" applyAlignment="1" applyProtection="1">
      <alignment horizontal="right" vertical="center"/>
      <protection hidden="1"/>
    </xf>
    <xf numFmtId="0" fontId="203" fillId="62" borderId="72" xfId="0" applyFont="1" applyFill="1" applyBorder="1" applyAlignment="1" applyProtection="1">
      <alignment horizontal="center" vertical="center"/>
      <protection hidden="1"/>
    </xf>
    <xf numFmtId="0" fontId="203" fillId="62" borderId="40" xfId="0" applyFont="1" applyFill="1" applyBorder="1" applyAlignment="1" applyProtection="1">
      <alignment horizontal="center" vertical="center"/>
      <protection hidden="1"/>
    </xf>
    <xf numFmtId="0" fontId="203" fillId="62" borderId="66" xfId="0" applyFont="1" applyFill="1" applyBorder="1" applyAlignment="1" applyProtection="1">
      <alignment horizontal="center" vertical="center"/>
      <protection hidden="1"/>
    </xf>
    <xf numFmtId="0" fontId="203" fillId="62" borderId="21" xfId="0" applyFont="1" applyFill="1" applyBorder="1" applyAlignment="1" applyProtection="1">
      <alignment horizontal="center" vertical="center" wrapText="1"/>
      <protection hidden="1"/>
    </xf>
    <xf numFmtId="0" fontId="203" fillId="62" borderId="24" xfId="0" applyFont="1" applyFill="1" applyBorder="1" applyAlignment="1" applyProtection="1">
      <alignment horizontal="center" vertical="center" wrapText="1"/>
      <protection hidden="1"/>
    </xf>
    <xf numFmtId="0" fontId="203" fillId="62" borderId="26" xfId="0" applyFont="1" applyFill="1" applyBorder="1" applyAlignment="1" applyProtection="1">
      <alignment horizontal="center" vertical="center" wrapText="1"/>
      <protection hidden="1"/>
    </xf>
    <xf numFmtId="180" fontId="203" fillId="62" borderId="42" xfId="0" applyNumberFormat="1" applyFont="1" applyFill="1" applyBorder="1" applyAlignment="1" applyProtection="1">
      <alignment horizontal="center" vertical="center" wrapText="1"/>
      <protection hidden="1"/>
    </xf>
    <xf numFmtId="180" fontId="203" fillId="62" borderId="27" xfId="0" applyNumberFormat="1" applyFont="1" applyFill="1" applyBorder="1" applyAlignment="1" applyProtection="1">
      <alignment horizontal="center" vertical="center" wrapText="1"/>
      <protection hidden="1"/>
    </xf>
    <xf numFmtId="0" fontId="203" fillId="62" borderId="65" xfId="0" applyFont="1" applyFill="1" applyBorder="1" applyAlignment="1" applyProtection="1">
      <alignment horizontal="center" vertical="center" wrapText="1"/>
      <protection hidden="1"/>
    </xf>
    <xf numFmtId="0" fontId="203" fillId="62" borderId="119" xfId="0" applyFont="1" applyFill="1" applyBorder="1" applyAlignment="1" applyProtection="1">
      <alignment horizontal="center" vertical="center" wrapText="1"/>
      <protection hidden="1"/>
    </xf>
    <xf numFmtId="225" fontId="203" fillId="62" borderId="80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31" xfId="0" applyNumberFormat="1" applyFont="1" applyFill="1" applyBorder="1" applyAlignment="1" applyProtection="1">
      <alignment horizontal="center" vertical="center"/>
      <protection hidden="1"/>
    </xf>
    <xf numFmtId="225" fontId="203" fillId="62" borderId="43" xfId="0" applyNumberFormat="1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Alignment="1" applyProtection="1">
      <alignment horizontal="center" vertical="center"/>
      <protection hidden="1"/>
    </xf>
    <xf numFmtId="0" fontId="211" fillId="62" borderId="0" xfId="0" applyFont="1" applyFill="1" applyAlignment="1" applyProtection="1">
      <alignment horizontal="center" vertical="center" shrinkToFit="1"/>
      <protection hidden="1"/>
    </xf>
    <xf numFmtId="0" fontId="0" fillId="0" borderId="0" xfId="0" applyAlignment="1">
      <alignment horizontal="center" vertical="center" shrinkToFit="1"/>
    </xf>
    <xf numFmtId="0" fontId="203" fillId="62" borderId="76" xfId="0" applyFont="1" applyFill="1" applyBorder="1" applyAlignment="1" applyProtection="1">
      <alignment horizontal="center" vertical="center"/>
      <protection hidden="1"/>
    </xf>
    <xf numFmtId="225" fontId="203" fillId="62" borderId="48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0" xfId="0" applyNumberFormat="1" applyFont="1" applyFill="1" applyBorder="1" applyAlignment="1" applyProtection="1">
      <alignment horizontal="center" vertical="center"/>
      <protection hidden="1"/>
    </xf>
    <xf numFmtId="225" fontId="203" fillId="62" borderId="30" xfId="0" applyNumberFormat="1" applyFont="1" applyFill="1" applyBorder="1" applyAlignment="1" applyProtection="1">
      <alignment horizontal="center" vertical="center"/>
      <protection hidden="1"/>
    </xf>
    <xf numFmtId="0" fontId="203" fillId="62" borderId="83" xfId="0" applyFont="1" applyFill="1" applyBorder="1" applyAlignment="1" applyProtection="1">
      <alignment horizontal="center" vertical="center" wrapText="1"/>
      <protection hidden="1"/>
    </xf>
    <xf numFmtId="0" fontId="203" fillId="62" borderId="84" xfId="0" applyFont="1" applyFill="1" applyBorder="1" applyAlignment="1" applyProtection="1">
      <alignment horizontal="center" vertical="center" wrapText="1"/>
      <protection hidden="1"/>
    </xf>
    <xf numFmtId="0" fontId="203" fillId="62" borderId="85" xfId="0" applyFont="1" applyFill="1" applyBorder="1" applyAlignment="1" applyProtection="1">
      <alignment horizontal="center" vertical="center" wrapText="1"/>
      <protection hidden="1"/>
    </xf>
    <xf numFmtId="225" fontId="203" fillId="62" borderId="39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38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0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40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41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44" xfId="0" applyNumberFormat="1" applyFont="1" applyFill="1" applyBorder="1" applyAlignment="1" applyProtection="1">
      <alignment horizontal="center" vertical="center" wrapText="1"/>
      <protection hidden="1"/>
    </xf>
    <xf numFmtId="0" fontId="203" fillId="62" borderId="28" xfId="0" applyFont="1" applyFill="1" applyBorder="1" applyAlignment="1" applyProtection="1">
      <alignment horizontal="center" vertical="center"/>
      <protection hidden="1"/>
    </xf>
    <xf numFmtId="225" fontId="203" fillId="62" borderId="77" xfId="0" applyNumberFormat="1" applyFont="1" applyFill="1" applyBorder="1" applyAlignment="1" applyProtection="1">
      <alignment horizontal="center" vertical="center" wrapText="1"/>
      <protection hidden="1"/>
    </xf>
    <xf numFmtId="225" fontId="203" fillId="62" borderId="32" xfId="0" applyNumberFormat="1" applyFont="1" applyFill="1" applyBorder="1" applyAlignment="1" applyProtection="1">
      <alignment horizontal="center" vertical="center"/>
      <protection hidden="1"/>
    </xf>
    <xf numFmtId="225" fontId="203" fillId="62" borderId="78" xfId="0" applyNumberFormat="1" applyFont="1" applyFill="1" applyBorder="1" applyAlignment="1" applyProtection="1">
      <alignment horizontal="center" vertical="center"/>
      <protection hidden="1"/>
    </xf>
    <xf numFmtId="0" fontId="9" fillId="24" borderId="90" xfId="0" applyFont="1" applyFill="1" applyBorder="1" applyAlignment="1" applyProtection="1">
      <alignment horizontal="center" vertical="center"/>
      <protection hidden="1"/>
    </xf>
    <xf numFmtId="0" fontId="9" fillId="24" borderId="84" xfId="0" applyFont="1" applyFill="1" applyBorder="1" applyAlignment="1" applyProtection="1">
      <alignment horizontal="center" vertical="center"/>
      <protection hidden="1"/>
    </xf>
    <xf numFmtId="0" fontId="9" fillId="24" borderId="89" xfId="0" applyFont="1" applyFill="1" applyBorder="1" applyAlignment="1" applyProtection="1">
      <alignment horizontal="center" vertical="center"/>
      <protection hidden="1"/>
    </xf>
    <xf numFmtId="0" fontId="14" fillId="62" borderId="0" xfId="0" applyFont="1" applyFill="1" applyAlignment="1" applyProtection="1">
      <alignment horizontal="center" vertical="center"/>
      <protection hidden="1"/>
    </xf>
    <xf numFmtId="177" fontId="14" fillId="24" borderId="0" xfId="1245" applyFont="1" applyFill="1" applyAlignment="1" applyProtection="1">
      <alignment horizontal="center" vertical="center"/>
      <protection hidden="1"/>
    </xf>
    <xf numFmtId="187" fontId="9" fillId="24" borderId="28" xfId="1245" quotePrefix="1" applyNumberFormat="1" applyFont="1" applyFill="1" applyBorder="1" applyAlignment="1" applyProtection="1">
      <alignment horizontal="center" vertical="center"/>
      <protection hidden="1"/>
    </xf>
    <xf numFmtId="187" fontId="9" fillId="24" borderId="76" xfId="1245" quotePrefix="1" applyNumberFormat="1" applyFont="1" applyFill="1" applyBorder="1" applyAlignment="1" applyProtection="1">
      <alignment horizontal="center" vertical="center"/>
      <protection hidden="1"/>
    </xf>
    <xf numFmtId="187" fontId="9" fillId="24" borderId="29" xfId="1245" quotePrefix="1" applyNumberFormat="1" applyFont="1" applyFill="1" applyBorder="1" applyAlignment="1" applyProtection="1">
      <alignment horizontal="center" vertical="center"/>
      <protection hidden="1"/>
    </xf>
    <xf numFmtId="187" fontId="11" fillId="24" borderId="28" xfId="1245" quotePrefix="1" applyNumberFormat="1" applyFont="1" applyFill="1" applyBorder="1" applyAlignment="1" applyProtection="1">
      <alignment horizontal="center" vertical="center"/>
      <protection hidden="1"/>
    </xf>
    <xf numFmtId="187" fontId="11" fillId="24" borderId="79" xfId="1245" quotePrefix="1" applyNumberFormat="1" applyFont="1" applyFill="1" applyBorder="1" applyAlignment="1" applyProtection="1">
      <alignment horizontal="center" vertical="center"/>
      <protection hidden="1"/>
    </xf>
    <xf numFmtId="3" fontId="9" fillId="24" borderId="48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77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0" xfId="0" applyNumberFormat="1" applyFont="1" applyFill="1" applyBorder="1" applyAlignment="1" applyProtection="1">
      <alignment horizontal="center" vertical="center" wrapText="1"/>
      <protection hidden="1"/>
    </xf>
    <xf numFmtId="3" fontId="9" fillId="24" borderId="32" xfId="0" applyNumberFormat="1" applyFont="1" applyFill="1" applyBorder="1" applyAlignment="1" applyProtection="1">
      <alignment horizontal="center" vertical="center" wrapText="1"/>
      <protection hidden="1"/>
    </xf>
    <xf numFmtId="0" fontId="9" fillId="62" borderId="48" xfId="0" applyFont="1" applyFill="1" applyBorder="1" applyAlignment="1" applyProtection="1">
      <alignment horizontal="center" vertical="center" wrapText="1"/>
      <protection hidden="1"/>
    </xf>
    <xf numFmtId="0" fontId="9" fillId="62" borderId="77" xfId="0" applyFont="1" applyFill="1" applyBorder="1" applyAlignment="1" applyProtection="1">
      <alignment horizontal="center" vertical="center" wrapText="1"/>
      <protection hidden="1"/>
    </xf>
    <xf numFmtId="0" fontId="9" fillId="62" borderId="30" xfId="0" applyFont="1" applyFill="1" applyBorder="1" applyAlignment="1" applyProtection="1">
      <alignment horizontal="center" vertical="center" wrapText="1"/>
      <protection hidden="1"/>
    </xf>
    <xf numFmtId="0" fontId="9" fillId="62" borderId="78" xfId="0" applyFont="1" applyFill="1" applyBorder="1" applyAlignment="1" applyProtection="1">
      <alignment horizontal="center" vertical="center" wrapText="1"/>
      <protection hidden="1"/>
    </xf>
    <xf numFmtId="187" fontId="9" fillId="62" borderId="75" xfId="1245" quotePrefix="1" applyNumberFormat="1" applyFont="1" applyFill="1" applyBorder="1" applyAlignment="1" applyProtection="1">
      <alignment horizontal="center" vertical="center"/>
      <protection hidden="1"/>
    </xf>
    <xf numFmtId="187" fontId="9" fillId="62" borderId="29" xfId="1245" quotePrefix="1" applyNumberFormat="1" applyFont="1" applyFill="1" applyBorder="1" applyAlignment="1" applyProtection="1">
      <alignment horizontal="center" vertical="center"/>
      <protection hidden="1"/>
    </xf>
    <xf numFmtId="187" fontId="9" fillId="62" borderId="28" xfId="1245" quotePrefix="1" applyNumberFormat="1" applyFont="1" applyFill="1" applyBorder="1" applyAlignment="1" applyProtection="1">
      <alignment horizontal="center" vertical="center"/>
      <protection hidden="1"/>
    </xf>
    <xf numFmtId="0" fontId="9" fillId="24" borderId="38" xfId="0" applyFont="1" applyFill="1" applyBorder="1" applyAlignment="1" applyProtection="1">
      <alignment horizontal="center" vertical="center"/>
      <protection hidden="1"/>
    </xf>
    <xf numFmtId="0" fontId="9" fillId="62" borderId="40" xfId="0" applyFont="1" applyFill="1" applyBorder="1" applyAlignment="1" applyProtection="1">
      <alignment horizontal="center" vertical="center"/>
      <protection hidden="1"/>
    </xf>
    <xf numFmtId="0" fontId="9" fillId="62" borderId="34" xfId="0" applyFont="1" applyFill="1" applyBorder="1" applyAlignment="1" applyProtection="1">
      <alignment horizontal="center" vertical="center"/>
      <protection hidden="1"/>
    </xf>
    <xf numFmtId="0" fontId="9" fillId="62" borderId="92" xfId="0" applyFont="1" applyFill="1" applyBorder="1" applyAlignment="1" applyProtection="1">
      <alignment horizontal="center" vertical="center" wrapText="1"/>
      <protection hidden="1"/>
    </xf>
    <xf numFmtId="0" fontId="9" fillId="24" borderId="28" xfId="0" applyFont="1" applyFill="1" applyBorder="1" applyAlignment="1" applyProtection="1">
      <alignment horizontal="center" vertical="center"/>
      <protection hidden="1"/>
    </xf>
    <xf numFmtId="0" fontId="9" fillId="24" borderId="56" xfId="0" applyFont="1" applyFill="1" applyBorder="1" applyAlignment="1" applyProtection="1">
      <alignment horizontal="center" vertical="center"/>
      <protection hidden="1"/>
    </xf>
    <xf numFmtId="0" fontId="9" fillId="24" borderId="33" xfId="0" applyFont="1" applyFill="1" applyBorder="1" applyAlignment="1" applyProtection="1">
      <alignment horizontal="center" vertical="center"/>
      <protection hidden="1"/>
    </xf>
    <xf numFmtId="0" fontId="9" fillId="24" borderId="120" xfId="0" applyFont="1" applyFill="1" applyBorder="1" applyAlignment="1" applyProtection="1">
      <alignment horizontal="center" vertical="center"/>
      <protection hidden="1"/>
    </xf>
    <xf numFmtId="0" fontId="9" fillId="24" borderId="91" xfId="0" applyFont="1" applyFill="1" applyBorder="1" applyAlignment="1" applyProtection="1">
      <alignment horizontal="center" vertical="center"/>
      <protection hidden="1"/>
    </xf>
    <xf numFmtId="0" fontId="9" fillId="24" borderId="40" xfId="0" applyFont="1" applyFill="1" applyBorder="1" applyAlignment="1" applyProtection="1">
      <alignment horizontal="center" vertical="center"/>
      <protection hidden="1"/>
    </xf>
    <xf numFmtId="0" fontId="14" fillId="62" borderId="0" xfId="0" applyFont="1" applyFill="1" applyBorder="1" applyAlignment="1" applyProtection="1">
      <alignment horizontal="center" vertical="center"/>
      <protection hidden="1"/>
    </xf>
    <xf numFmtId="0" fontId="9" fillId="24" borderId="93" xfId="0" applyFont="1" applyFill="1" applyBorder="1" applyAlignment="1" applyProtection="1">
      <alignment horizontal="center" vertical="center"/>
      <protection hidden="1"/>
    </xf>
    <xf numFmtId="0" fontId="9" fillId="24" borderId="15" xfId="0" applyFont="1" applyFill="1" applyBorder="1" applyAlignment="1" applyProtection="1">
      <alignment horizontal="center" vertical="center"/>
      <protection hidden="1"/>
    </xf>
    <xf numFmtId="0" fontId="9" fillId="24" borderId="23" xfId="0" applyFont="1" applyFill="1" applyBorder="1" applyAlignment="1" applyProtection="1">
      <alignment horizontal="center" vertical="center"/>
      <protection hidden="1"/>
    </xf>
    <xf numFmtId="0" fontId="9" fillId="24" borderId="88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Alignment="1" applyProtection="1">
      <alignment horizontal="center" vertical="center"/>
      <protection hidden="1"/>
    </xf>
    <xf numFmtId="0" fontId="9" fillId="62" borderId="21" xfId="0" applyFont="1" applyFill="1" applyBorder="1" applyAlignment="1" applyProtection="1">
      <alignment horizontal="center" vertical="center" wrapText="1"/>
      <protection hidden="1"/>
    </xf>
    <xf numFmtId="0" fontId="9" fillId="62" borderId="90" xfId="0" applyFont="1" applyFill="1" applyBorder="1" applyAlignment="1" applyProtection="1">
      <alignment horizontal="center" vertical="center" wrapText="1"/>
      <protection hidden="1"/>
    </xf>
    <xf numFmtId="0" fontId="9" fillId="62" borderId="24" xfId="0" applyFont="1" applyFill="1" applyBorder="1" applyAlignment="1" applyProtection="1">
      <alignment horizontal="center" vertical="center" wrapText="1"/>
      <protection hidden="1"/>
    </xf>
    <xf numFmtId="0" fontId="9" fillId="62" borderId="41" xfId="0" applyFont="1" applyFill="1" applyBorder="1" applyAlignment="1" applyProtection="1">
      <alignment horizontal="center" vertical="center" wrapText="1"/>
      <protection hidden="1"/>
    </xf>
    <xf numFmtId="0" fontId="9" fillId="62" borderId="32" xfId="0" applyFont="1" applyFill="1" applyBorder="1" applyAlignment="1" applyProtection="1">
      <alignment horizontal="center" vertical="center" wrapText="1"/>
      <protection hidden="1"/>
    </xf>
    <xf numFmtId="0" fontId="12" fillId="24" borderId="26" xfId="0" applyFont="1" applyFill="1" applyBorder="1" applyAlignment="1" applyProtection="1">
      <alignment horizontal="center" vertical="center"/>
      <protection hidden="1"/>
    </xf>
    <xf numFmtId="0" fontId="9" fillId="62" borderId="74" xfId="0" applyFont="1" applyFill="1" applyBorder="1" applyAlignment="1" applyProtection="1">
      <alignment horizontal="center" vertical="center" wrapText="1"/>
      <protection hidden="1"/>
    </xf>
    <xf numFmtId="0" fontId="9" fillId="62" borderId="72" xfId="0" applyFont="1" applyFill="1" applyBorder="1" applyAlignment="1" applyProtection="1">
      <alignment horizontal="center" vertical="center"/>
      <protection hidden="1"/>
    </xf>
    <xf numFmtId="0" fontId="9" fillId="62" borderId="44" xfId="0" applyFont="1" applyFill="1" applyBorder="1" applyAlignment="1" applyProtection="1">
      <alignment horizontal="center" vertical="center"/>
      <protection hidden="1"/>
    </xf>
    <xf numFmtId="0" fontId="9" fillId="62" borderId="73" xfId="0" applyFont="1" applyFill="1" applyBorder="1" applyAlignment="1" applyProtection="1">
      <alignment horizontal="center" vertical="center" wrapText="1"/>
      <protection hidden="1"/>
    </xf>
    <xf numFmtId="0" fontId="9" fillId="62" borderId="35" xfId="0" applyFont="1" applyFill="1" applyBorder="1" applyAlignment="1" applyProtection="1">
      <alignment horizontal="center" vertical="center"/>
      <protection hidden="1"/>
    </xf>
    <xf numFmtId="0" fontId="9" fillId="62" borderId="27" xfId="0" applyFont="1" applyFill="1" applyBorder="1" applyAlignment="1" applyProtection="1">
      <alignment horizontal="center" vertical="center"/>
      <protection hidden="1"/>
    </xf>
    <xf numFmtId="0" fontId="9" fillId="62" borderId="89" xfId="0" applyFont="1" applyFill="1" applyBorder="1" applyAlignment="1" applyProtection="1">
      <alignment horizontal="center" vertical="center" wrapText="1"/>
      <protection hidden="1"/>
    </xf>
    <xf numFmtId="0" fontId="12" fillId="24" borderId="56" xfId="0" applyFont="1" applyFill="1" applyBorder="1" applyAlignment="1" applyProtection="1">
      <alignment horizontal="center" vertical="center"/>
      <protection hidden="1"/>
    </xf>
    <xf numFmtId="0" fontId="9" fillId="62" borderId="95" xfId="0" applyFont="1" applyFill="1" applyBorder="1" applyAlignment="1" applyProtection="1">
      <alignment horizontal="center" vertical="center" wrapText="1"/>
      <protection hidden="1"/>
    </xf>
    <xf numFmtId="1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50" xfId="0" applyFont="1" applyFill="1" applyBorder="1" applyAlignment="1" applyProtection="1">
      <alignment horizontal="center" vertical="center" wrapText="1"/>
      <protection hidden="1"/>
    </xf>
    <xf numFmtId="0" fontId="9" fillId="62" borderId="87" xfId="0" applyFont="1" applyFill="1" applyBorder="1" applyAlignment="1" applyProtection="1">
      <alignment horizontal="center" vertical="center"/>
      <protection hidden="1"/>
    </xf>
    <xf numFmtId="0" fontId="9" fillId="62" borderId="67" xfId="0" applyFont="1" applyFill="1" applyBorder="1" applyAlignment="1" applyProtection="1">
      <alignment horizontal="center" vertical="center"/>
      <protection hidden="1"/>
    </xf>
    <xf numFmtId="0" fontId="9" fillId="62" borderId="66" xfId="0" applyFont="1" applyFill="1" applyBorder="1" applyAlignment="1" applyProtection="1">
      <alignment horizontal="center" vertical="center"/>
      <protection hidden="1"/>
    </xf>
    <xf numFmtId="0" fontId="9" fillId="62" borderId="46" xfId="0" applyFont="1" applyFill="1" applyBorder="1" applyAlignment="1" applyProtection="1">
      <alignment horizontal="center" vertical="center"/>
      <protection hidden="1"/>
    </xf>
    <xf numFmtId="1" fontId="9" fillId="62" borderId="58" xfId="0" quotePrefix="1" applyNumberFormat="1" applyFont="1" applyFill="1" applyBorder="1" applyAlignment="1" applyProtection="1">
      <alignment horizontal="center" vertical="center"/>
      <protection hidden="1"/>
    </xf>
    <xf numFmtId="1" fontId="9" fillId="62" borderId="59" xfId="0" quotePrefix="1" applyNumberFormat="1" applyFont="1" applyFill="1" applyBorder="1" applyAlignment="1" applyProtection="1">
      <alignment horizontal="center" vertical="center"/>
      <protection hidden="1"/>
    </xf>
    <xf numFmtId="1" fontId="9" fillId="62" borderId="0" xfId="0" quotePrefix="1" applyNumberFormat="1" applyFont="1" applyFill="1" applyBorder="1" applyAlignment="1" applyProtection="1">
      <alignment horizontal="center" vertical="center"/>
      <protection hidden="1"/>
    </xf>
    <xf numFmtId="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72" xfId="0" applyFont="1" applyFill="1" applyBorder="1" applyAlignment="1" applyProtection="1">
      <alignment horizontal="center" vertical="center" wrapText="1"/>
      <protection hidden="1"/>
    </xf>
    <xf numFmtId="0" fontId="9" fillId="62" borderId="44" xfId="0" applyFont="1" applyFill="1" applyBorder="1" applyAlignment="1" applyProtection="1">
      <alignment horizontal="center" vertical="center" wrapText="1"/>
      <protection hidden="1"/>
    </xf>
    <xf numFmtId="0" fontId="9" fillId="62" borderId="80" xfId="0" applyFont="1" applyFill="1" applyBorder="1" applyAlignment="1" applyProtection="1">
      <alignment horizontal="center" vertical="center" wrapText="1"/>
      <protection hidden="1"/>
    </xf>
    <xf numFmtId="0" fontId="9" fillId="62" borderId="31" xfId="0" applyFont="1" applyFill="1" applyBorder="1" applyAlignment="1" applyProtection="1">
      <alignment horizontal="center" vertical="center" wrapText="1"/>
      <protection hidden="1"/>
    </xf>
    <xf numFmtId="0" fontId="9" fillId="62" borderId="0" xfId="0" applyFont="1" applyFill="1" applyBorder="1" applyAlignment="1" applyProtection="1">
      <alignment horizontal="center" vertical="center" wrapText="1"/>
      <protection hidden="1"/>
    </xf>
    <xf numFmtId="0" fontId="9" fillId="62" borderId="40" xfId="0" applyFont="1" applyFill="1" applyBorder="1" applyAlignment="1" applyProtection="1">
      <alignment horizontal="center" vertical="center" wrapText="1"/>
      <protection hidden="1"/>
    </xf>
    <xf numFmtId="0" fontId="9" fillId="62" borderId="35" xfId="0" applyFont="1" applyFill="1" applyBorder="1" applyAlignment="1" applyProtection="1">
      <alignment horizontal="center" vertical="center" wrapText="1"/>
      <protection hidden="1"/>
    </xf>
    <xf numFmtId="0" fontId="9" fillId="62" borderId="27" xfId="0" applyFont="1" applyFill="1" applyBorder="1" applyAlignment="1" applyProtection="1">
      <alignment horizontal="center" vertical="center" wrapText="1"/>
      <protection hidden="1"/>
    </xf>
    <xf numFmtId="0" fontId="9" fillId="62" borderId="84" xfId="0" applyFont="1" applyFill="1" applyBorder="1" applyAlignment="1" applyProtection="1">
      <alignment horizontal="center" vertical="center" wrapText="1"/>
      <protection hidden="1"/>
    </xf>
    <xf numFmtId="0" fontId="9" fillId="62" borderId="85" xfId="0" applyFont="1" applyFill="1" applyBorder="1" applyAlignment="1" applyProtection="1">
      <alignment horizontal="center" vertical="center" wrapText="1"/>
      <protection hidden="1"/>
    </xf>
    <xf numFmtId="179" fontId="27" fillId="24" borderId="0" xfId="0" applyNumberFormat="1" applyFont="1" applyFill="1" applyBorder="1" applyAlignment="1">
      <alignment horizontal="right"/>
    </xf>
    <xf numFmtId="0" fontId="41" fillId="0" borderId="0" xfId="0" applyFont="1" applyAlignment="1">
      <alignment horizontal="right"/>
    </xf>
    <xf numFmtId="181" fontId="9" fillId="24" borderId="36" xfId="1246" applyNumberFormat="1" applyFont="1" applyFill="1" applyBorder="1" applyAlignment="1">
      <alignment horizontal="center" vertical="center" wrapText="1"/>
    </xf>
    <xf numFmtId="177" fontId="9" fillId="24" borderId="79" xfId="1246" applyFont="1" applyFill="1" applyBorder="1" applyAlignment="1">
      <alignment horizontal="center" vertical="center" wrapText="1"/>
    </xf>
    <xf numFmtId="177" fontId="9" fillId="24" borderId="81" xfId="1246" applyFont="1" applyFill="1" applyBorder="1" applyAlignment="1">
      <alignment horizontal="center" vertical="center"/>
    </xf>
    <xf numFmtId="177" fontId="9" fillId="24" borderId="82" xfId="1246" applyFont="1" applyFill="1" applyBorder="1" applyAlignment="1">
      <alignment horizontal="center" vertical="center"/>
    </xf>
    <xf numFmtId="0" fontId="14" fillId="62" borderId="0" xfId="0" applyFont="1" applyFill="1" applyAlignment="1">
      <alignment horizontal="center" vertical="center"/>
    </xf>
    <xf numFmtId="0" fontId="13" fillId="62" borderId="0" xfId="0" applyFont="1" applyFill="1" applyAlignment="1">
      <alignment horizontal="center" vertical="center"/>
    </xf>
    <xf numFmtId="0" fontId="14" fillId="62" borderId="0" xfId="0" applyFont="1" applyFill="1" applyBorder="1" applyAlignment="1">
      <alignment horizontal="center" vertical="center"/>
    </xf>
    <xf numFmtId="0" fontId="13" fillId="62" borderId="0" xfId="0" applyFont="1" applyFill="1" applyBorder="1" applyAlignment="1">
      <alignment horizontal="center" vertical="center"/>
    </xf>
    <xf numFmtId="177" fontId="9" fillId="24" borderId="81" xfId="1246" applyFont="1" applyFill="1" applyBorder="1" applyAlignment="1">
      <alignment horizontal="center" vertical="center" wrapText="1"/>
    </xf>
    <xf numFmtId="177" fontId="9" fillId="24" borderId="82" xfId="1246" applyFont="1" applyFill="1" applyBorder="1" applyAlignment="1">
      <alignment horizontal="center" vertical="center" wrapText="1"/>
    </xf>
    <xf numFmtId="179" fontId="9" fillId="24" borderId="80" xfId="1246" applyNumberFormat="1" applyFont="1" applyFill="1" applyBorder="1" applyAlignment="1">
      <alignment horizontal="center" vertical="center"/>
    </xf>
    <xf numFmtId="179" fontId="9" fillId="24" borderId="48" xfId="1246" applyNumberFormat="1" applyFont="1" applyFill="1" applyBorder="1" applyAlignment="1">
      <alignment horizontal="center" vertical="center"/>
    </xf>
    <xf numFmtId="179" fontId="9" fillId="24" borderId="50" xfId="1246" applyNumberFormat="1" applyFont="1" applyFill="1" applyBorder="1" applyAlignment="1">
      <alignment horizontal="center" vertical="center"/>
    </xf>
    <xf numFmtId="179" fontId="9" fillId="24" borderId="96" xfId="1246" applyNumberFormat="1" applyFont="1" applyFill="1" applyBorder="1" applyAlignment="1">
      <alignment horizontal="center" vertical="center"/>
    </xf>
    <xf numFmtId="179" fontId="9" fillId="24" borderId="36" xfId="1246" applyNumberFormat="1" applyFont="1" applyFill="1" applyBorder="1" applyAlignment="1">
      <alignment horizontal="center" vertical="center"/>
    </xf>
    <xf numFmtId="179" fontId="9" fillId="24" borderId="34" xfId="1246" applyNumberFormat="1" applyFont="1" applyFill="1" applyBorder="1" applyAlignment="1">
      <alignment horizontal="center" vertical="center"/>
    </xf>
    <xf numFmtId="181" fontId="9" fillId="24" borderId="48" xfId="1246" applyNumberFormat="1" applyFont="1" applyFill="1" applyBorder="1" applyAlignment="1">
      <alignment horizontal="center" vertical="center"/>
    </xf>
    <xf numFmtId="181" fontId="9" fillId="24" borderId="50" xfId="1246" applyNumberFormat="1" applyFont="1" applyFill="1" applyBorder="1" applyAlignment="1">
      <alignment horizontal="center" vertical="center"/>
    </xf>
    <xf numFmtId="179" fontId="9" fillId="24" borderId="73" xfId="1246" applyNumberFormat="1" applyFont="1" applyFill="1" applyBorder="1" applyAlignment="1">
      <alignment horizontal="center" vertical="center" wrapText="1"/>
    </xf>
    <xf numFmtId="179" fontId="9" fillId="24" borderId="48" xfId="1246" applyNumberFormat="1" applyFont="1" applyFill="1" applyBorder="1" applyAlignment="1">
      <alignment horizontal="center" vertical="center" wrapText="1"/>
    </xf>
    <xf numFmtId="179" fontId="9" fillId="24" borderId="35" xfId="1246" applyNumberFormat="1" applyFont="1" applyFill="1" applyBorder="1" applyAlignment="1">
      <alignment horizontal="center" vertical="center" wrapText="1"/>
    </xf>
    <xf numFmtId="179" fontId="9" fillId="24" borderId="0" xfId="1246" applyNumberFormat="1" applyFont="1" applyFill="1" applyBorder="1" applyAlignment="1">
      <alignment horizontal="center" vertical="center" wrapText="1"/>
    </xf>
    <xf numFmtId="181" fontId="9" fillId="24" borderId="73" xfId="1246" applyNumberFormat="1" applyFont="1" applyFill="1" applyBorder="1" applyAlignment="1">
      <alignment horizontal="center" vertical="center" wrapText="1"/>
    </xf>
    <xf numFmtId="181" fontId="9" fillId="24" borderId="48" xfId="1246" applyNumberFormat="1" applyFont="1" applyFill="1" applyBorder="1" applyAlignment="1">
      <alignment horizontal="center" vertical="center" wrapText="1"/>
    </xf>
    <xf numFmtId="181" fontId="9" fillId="24" borderId="35" xfId="1246" applyNumberFormat="1" applyFont="1" applyFill="1" applyBorder="1" applyAlignment="1">
      <alignment horizontal="center" vertical="center" wrapText="1"/>
    </xf>
    <xf numFmtId="181" fontId="9" fillId="24" borderId="0" xfId="1246" applyNumberFormat="1" applyFont="1" applyFill="1" applyBorder="1" applyAlignment="1">
      <alignment horizontal="center" vertical="center" wrapText="1"/>
    </xf>
    <xf numFmtId="181" fontId="11" fillId="24" borderId="0" xfId="0" quotePrefix="1" applyNumberFormat="1" applyFont="1" applyFill="1" applyBorder="1" applyAlignment="1">
      <alignment horizontal="center" vertical="center"/>
    </xf>
    <xf numFmtId="181" fontId="9" fillId="24" borderId="0" xfId="0" quotePrefix="1" applyNumberFormat="1" applyFont="1" applyFill="1" applyBorder="1" applyAlignment="1">
      <alignment horizontal="center" vertical="center"/>
    </xf>
    <xf numFmtId="0" fontId="9" fillId="62" borderId="0" xfId="0" applyFont="1" applyFill="1" applyBorder="1" applyAlignment="1">
      <alignment horizontal="center" vertical="center" wrapText="1"/>
    </xf>
    <xf numFmtId="0" fontId="9" fillId="24" borderId="72" xfId="0" applyFont="1" applyFill="1" applyBorder="1" applyAlignment="1">
      <alignment horizontal="center" vertical="center"/>
    </xf>
    <xf numFmtId="0" fontId="9" fillId="24" borderId="95" xfId="0" applyFont="1" applyFill="1" applyBorder="1" applyAlignment="1">
      <alignment horizontal="center" vertical="center"/>
    </xf>
    <xf numFmtId="181" fontId="9" fillId="24" borderId="80" xfId="1246" applyNumberFormat="1" applyFont="1" applyFill="1" applyBorder="1" applyAlignment="1">
      <alignment horizontal="center" vertical="center" wrapText="1"/>
    </xf>
    <xf numFmtId="0" fontId="12" fillId="24" borderId="31" xfId="0" applyFont="1" applyFill="1" applyBorder="1" applyAlignment="1">
      <alignment horizontal="center" vertical="center"/>
    </xf>
    <xf numFmtId="0" fontId="12" fillId="24" borderId="40" xfId="0" applyFont="1" applyFill="1" applyBorder="1" applyAlignment="1">
      <alignment horizontal="center" vertical="center"/>
    </xf>
    <xf numFmtId="179" fontId="9" fillId="24" borderId="77" xfId="1246" applyNumberFormat="1" applyFont="1" applyFill="1" applyBorder="1" applyAlignment="1">
      <alignment horizontal="center" vertical="center"/>
    </xf>
    <xf numFmtId="0" fontId="12" fillId="24" borderId="35" xfId="0" applyFont="1" applyFill="1" applyBorder="1" applyAlignment="1">
      <alignment horizontal="center" vertical="center"/>
    </xf>
    <xf numFmtId="0" fontId="12" fillId="24" borderId="32" xfId="0" applyFont="1" applyFill="1" applyBorder="1" applyAlignment="1">
      <alignment horizontal="center" vertical="center"/>
    </xf>
    <xf numFmtId="177" fontId="9" fillId="24" borderId="48" xfId="1246" applyFont="1" applyFill="1" applyBorder="1" applyAlignment="1">
      <alignment horizontal="center" vertical="center" wrapText="1"/>
    </xf>
    <xf numFmtId="177" fontId="9" fillId="24" borderId="0" xfId="1246" applyFont="1" applyFill="1" applyBorder="1" applyAlignment="1">
      <alignment horizontal="center" vertical="center" wrapText="1"/>
    </xf>
    <xf numFmtId="177" fontId="9" fillId="24" borderId="30" xfId="1246" applyFont="1" applyFill="1" applyBorder="1" applyAlignment="1">
      <alignment horizontal="center" vertical="center" wrapText="1"/>
    </xf>
    <xf numFmtId="179" fontId="9" fillId="24" borderId="73" xfId="1246" applyNumberFormat="1" applyFont="1" applyFill="1" applyBorder="1" applyAlignment="1">
      <alignment horizontal="center" vertical="center"/>
    </xf>
    <xf numFmtId="179" fontId="9" fillId="24" borderId="68" xfId="1246" applyNumberFormat="1" applyFont="1" applyFill="1" applyBorder="1" applyAlignment="1">
      <alignment horizontal="center" vertical="center"/>
    </xf>
    <xf numFmtId="177" fontId="9" fillId="24" borderId="77" xfId="1246" applyFont="1" applyFill="1" applyBorder="1" applyAlignment="1">
      <alignment horizontal="center" vertical="center" wrapText="1"/>
    </xf>
    <xf numFmtId="0" fontId="12" fillId="24" borderId="32" xfId="0" applyFont="1" applyFill="1" applyBorder="1" applyAlignment="1">
      <alignment horizontal="center" vertical="center" wrapText="1"/>
    </xf>
    <xf numFmtId="0" fontId="12" fillId="24" borderId="78" xfId="0" applyFont="1" applyFill="1" applyBorder="1" applyAlignment="1">
      <alignment horizontal="center" vertical="center" wrapText="1"/>
    </xf>
    <xf numFmtId="179" fontId="9" fillId="24" borderId="89" xfId="1246" applyNumberFormat="1" applyFont="1" applyFill="1" applyBorder="1" applyAlignment="1">
      <alignment horizontal="center" vertical="center"/>
    </xf>
    <xf numFmtId="0" fontId="9" fillId="24" borderId="68" xfId="0" applyFont="1" applyFill="1" applyBorder="1" applyAlignment="1">
      <alignment horizontal="center" vertical="center"/>
    </xf>
    <xf numFmtId="179" fontId="9" fillId="24" borderId="83" xfId="1246" applyNumberFormat="1" applyFont="1" applyFill="1" applyBorder="1" applyAlignment="1">
      <alignment horizontal="center" vertical="center"/>
    </xf>
    <xf numFmtId="0" fontId="9" fillId="24" borderId="74" xfId="0" applyFont="1" applyFill="1" applyBorder="1" applyAlignment="1">
      <alignment horizontal="center" vertical="center"/>
    </xf>
    <xf numFmtId="0" fontId="9" fillId="24" borderId="73" xfId="0" applyFont="1" applyFill="1" applyBorder="1" applyAlignment="1">
      <alignment horizontal="center" vertical="center"/>
    </xf>
    <xf numFmtId="0" fontId="12" fillId="24" borderId="77" xfId="0" applyFont="1" applyFill="1" applyBorder="1" applyAlignment="1">
      <alignment horizontal="center" vertical="center" wrapText="1"/>
    </xf>
    <xf numFmtId="0" fontId="39" fillId="24" borderId="0" xfId="0" applyFont="1" applyFill="1" applyAlignment="1">
      <alignment horizontal="center" vertical="center"/>
    </xf>
    <xf numFmtId="0" fontId="217" fillId="62" borderId="0" xfId="0" applyFont="1" applyFill="1" applyBorder="1" applyAlignment="1" applyProtection="1">
      <alignment horizontal="center" vertical="center"/>
      <protection hidden="1"/>
    </xf>
    <xf numFmtId="0" fontId="203" fillId="62" borderId="39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0" xfId="1246" applyNumberFormat="1" applyFont="1" applyFill="1" applyBorder="1" applyAlignment="1" applyProtection="1">
      <alignment horizontal="center" vertical="center"/>
      <protection hidden="1"/>
    </xf>
    <xf numFmtId="0" fontId="203" fillId="62" borderId="30" xfId="1246" applyNumberFormat="1" applyFont="1" applyFill="1" applyBorder="1" applyAlignment="1" applyProtection="1">
      <alignment horizontal="center" vertical="center"/>
      <protection hidden="1"/>
    </xf>
    <xf numFmtId="0" fontId="203" fillId="24" borderId="48" xfId="1246" applyNumberFormat="1" applyFont="1" applyFill="1" applyBorder="1" applyAlignment="1" applyProtection="1">
      <alignment horizontal="center" vertical="center"/>
      <protection hidden="1"/>
    </xf>
    <xf numFmtId="0" fontId="203" fillId="24" borderId="50" xfId="1246" applyNumberFormat="1" applyFont="1" applyFill="1" applyBorder="1" applyAlignment="1" applyProtection="1">
      <alignment horizontal="center" vertical="center"/>
      <protection hidden="1"/>
    </xf>
    <xf numFmtId="0" fontId="203" fillId="24" borderId="36" xfId="1246" applyNumberFormat="1" applyFont="1" applyFill="1" applyBorder="1" applyAlignment="1" applyProtection="1">
      <alignment horizontal="center" vertical="center"/>
      <protection hidden="1"/>
    </xf>
    <xf numFmtId="0" fontId="203" fillId="24" borderId="34" xfId="1246" applyNumberFormat="1" applyFont="1" applyFill="1" applyBorder="1" applyAlignment="1" applyProtection="1">
      <alignment horizontal="center" vertical="center"/>
      <protection hidden="1"/>
    </xf>
    <xf numFmtId="0" fontId="203" fillId="24" borderId="80" xfId="1246" applyNumberFormat="1" applyFont="1" applyFill="1" applyBorder="1" applyAlignment="1" applyProtection="1">
      <alignment horizontal="center" vertical="center"/>
      <protection hidden="1"/>
    </xf>
    <xf numFmtId="0" fontId="203" fillId="24" borderId="96" xfId="1246" applyNumberFormat="1" applyFont="1" applyFill="1" applyBorder="1" applyAlignment="1" applyProtection="1">
      <alignment horizontal="center" vertical="center"/>
      <protection hidden="1"/>
    </xf>
    <xf numFmtId="0" fontId="203" fillId="24" borderId="80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31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43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73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48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35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0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42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35" xfId="1246" applyNumberFormat="1" applyFont="1" applyFill="1" applyBorder="1" applyAlignment="1" applyProtection="1">
      <alignment horizontal="center" vertical="center"/>
      <protection hidden="1"/>
    </xf>
    <xf numFmtId="0" fontId="203" fillId="62" borderId="27" xfId="1246" applyNumberFormat="1" applyFont="1" applyFill="1" applyBorder="1" applyAlignment="1" applyProtection="1">
      <alignment horizontal="center" vertical="center"/>
      <protection hidden="1"/>
    </xf>
    <xf numFmtId="0" fontId="211" fillId="62" borderId="0" xfId="0" applyFont="1" applyFill="1" applyBorder="1" applyAlignment="1" applyProtection="1">
      <alignment horizontal="center" vertical="center"/>
      <protection hidden="1"/>
    </xf>
    <xf numFmtId="0" fontId="203" fillId="62" borderId="41" xfId="1246" applyNumberFormat="1" applyFont="1" applyFill="1" applyBorder="1" applyAlignment="1" applyProtection="1">
      <alignment horizontal="center" vertical="center" wrapText="1"/>
      <protection hidden="1"/>
    </xf>
    <xf numFmtId="0" fontId="203" fillId="62" borderId="44" xfId="1246" applyNumberFormat="1" applyFont="1" applyFill="1" applyBorder="1" applyAlignment="1" applyProtection="1">
      <alignment horizontal="center" vertical="center"/>
      <protection hidden="1"/>
    </xf>
    <xf numFmtId="0" fontId="203" fillId="24" borderId="79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81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82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73" xfId="1246" applyNumberFormat="1" applyFont="1" applyFill="1" applyBorder="1" applyAlignment="1" applyProtection="1">
      <alignment horizontal="center" vertical="center" wrapText="1"/>
      <protection hidden="1"/>
    </xf>
    <xf numFmtId="0" fontId="203" fillId="24" borderId="48" xfId="1246" applyNumberFormat="1" applyFont="1" applyFill="1" applyBorder="1" applyAlignment="1" applyProtection="1">
      <alignment horizontal="center" vertical="center" wrapText="1"/>
      <protection hidden="1"/>
    </xf>
    <xf numFmtId="177" fontId="9" fillId="62" borderId="77" xfId="1246" applyFont="1" applyFill="1" applyBorder="1" applyAlignment="1" applyProtection="1">
      <alignment horizontal="center" vertical="center" wrapText="1"/>
      <protection hidden="1"/>
    </xf>
    <xf numFmtId="177" fontId="9" fillId="62" borderId="32" xfId="1246" applyFont="1" applyFill="1" applyBorder="1" applyAlignment="1" applyProtection="1">
      <alignment horizontal="center" vertical="center" wrapText="1"/>
      <protection hidden="1"/>
    </xf>
    <xf numFmtId="177" fontId="9" fillId="62" borderId="78" xfId="1246" applyFont="1" applyFill="1" applyBorder="1" applyAlignment="1" applyProtection="1">
      <alignment horizontal="center" vertical="center" wrapText="1"/>
      <protection hidden="1"/>
    </xf>
    <xf numFmtId="0" fontId="9" fillId="62" borderId="48" xfId="0" applyFont="1" applyFill="1" applyBorder="1" applyAlignment="1" applyProtection="1">
      <alignment horizontal="center" vertical="center" wrapText="1" shrinkToFit="1"/>
      <protection hidden="1"/>
    </xf>
    <xf numFmtId="0" fontId="9" fillId="62" borderId="48" xfId="0" applyFont="1" applyFill="1" applyBorder="1" applyAlignment="1" applyProtection="1">
      <alignment horizontal="center" vertical="center" shrinkToFit="1"/>
      <protection hidden="1"/>
    </xf>
    <xf numFmtId="0" fontId="9" fillId="62" borderId="50" xfId="0" applyFont="1" applyFill="1" applyBorder="1" applyAlignment="1" applyProtection="1">
      <alignment horizontal="center" vertical="center" shrinkToFit="1"/>
      <protection hidden="1"/>
    </xf>
    <xf numFmtId="0" fontId="9" fillId="62" borderId="36" xfId="0" applyFont="1" applyFill="1" applyBorder="1" applyAlignment="1" applyProtection="1">
      <alignment horizontal="center" vertical="center" shrinkToFit="1"/>
      <protection hidden="1"/>
    </xf>
    <xf numFmtId="0" fontId="9" fillId="62" borderId="34" xfId="0" applyFont="1" applyFill="1" applyBorder="1" applyAlignment="1" applyProtection="1">
      <alignment horizontal="center" vertical="center" shrinkToFit="1"/>
      <protection hidden="1"/>
    </xf>
    <xf numFmtId="179" fontId="9" fillId="62" borderId="73" xfId="1246" applyNumberFormat="1" applyFont="1" applyFill="1" applyBorder="1" applyAlignment="1" applyProtection="1">
      <alignment horizontal="center" vertical="center"/>
      <protection hidden="1"/>
    </xf>
    <xf numFmtId="179" fontId="9" fillId="62" borderId="48" xfId="1246" applyNumberFormat="1" applyFont="1" applyFill="1" applyBorder="1" applyAlignment="1" applyProtection="1">
      <alignment horizontal="center" vertical="center"/>
      <protection hidden="1"/>
    </xf>
    <xf numFmtId="179" fontId="9" fillId="62" borderId="68" xfId="1246" applyNumberFormat="1" applyFont="1" applyFill="1" applyBorder="1" applyAlignment="1" applyProtection="1">
      <alignment horizontal="center" vertical="center"/>
      <protection hidden="1"/>
    </xf>
    <xf numFmtId="179" fontId="9" fillId="62" borderId="36" xfId="1246" applyNumberFormat="1" applyFont="1" applyFill="1" applyBorder="1" applyAlignment="1" applyProtection="1">
      <alignment horizontal="center" vertical="center"/>
      <protection hidden="1"/>
    </xf>
    <xf numFmtId="0" fontId="13" fillId="62" borderId="0" xfId="0" applyFont="1" applyFill="1" applyAlignment="1" applyProtection="1">
      <alignment horizontal="center" vertical="center"/>
      <protection hidden="1"/>
    </xf>
    <xf numFmtId="179" fontId="9" fillId="62" borderId="73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80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50" xfId="1246" applyNumberFormat="1" applyFont="1" applyFill="1" applyBorder="1" applyAlignment="1" applyProtection="1">
      <alignment horizontal="center" vertical="center"/>
      <protection hidden="1"/>
    </xf>
    <xf numFmtId="179" fontId="9" fillId="62" borderId="96" xfId="1246" applyNumberFormat="1" applyFont="1" applyFill="1" applyBorder="1" applyAlignment="1" applyProtection="1">
      <alignment horizontal="center" vertical="center"/>
      <protection hidden="1"/>
    </xf>
    <xf numFmtId="179" fontId="9" fillId="62" borderId="34" xfId="1246" applyNumberFormat="1" applyFont="1" applyFill="1" applyBorder="1" applyAlignment="1" applyProtection="1">
      <alignment horizontal="center" vertical="center"/>
      <protection hidden="1"/>
    </xf>
    <xf numFmtId="177" fontId="9" fillId="62" borderId="80" xfId="1246" applyFont="1" applyFill="1" applyBorder="1" applyAlignment="1" applyProtection="1">
      <alignment horizontal="center" vertical="center" wrapText="1"/>
      <protection hidden="1"/>
    </xf>
    <xf numFmtId="177" fontId="9" fillId="62" borderId="31" xfId="1246" applyFont="1" applyFill="1" applyBorder="1" applyAlignment="1" applyProtection="1">
      <alignment horizontal="center" vertical="center" wrapText="1"/>
      <protection hidden="1"/>
    </xf>
    <xf numFmtId="177" fontId="9" fillId="62" borderId="43" xfId="1246" applyFont="1" applyFill="1" applyBorder="1" applyAlignment="1" applyProtection="1">
      <alignment horizontal="center" vertical="center" wrapText="1"/>
      <protection hidden="1"/>
    </xf>
    <xf numFmtId="0" fontId="0" fillId="62" borderId="32" xfId="0" applyFill="1" applyBorder="1" applyAlignment="1" applyProtection="1">
      <alignment horizontal="center" vertical="center" wrapText="1"/>
      <protection hidden="1"/>
    </xf>
    <xf numFmtId="0" fontId="0" fillId="62" borderId="78" xfId="0" applyFill="1" applyBorder="1" applyAlignment="1" applyProtection="1">
      <alignment horizontal="center" vertical="center" wrapText="1"/>
      <protection hidden="1"/>
    </xf>
    <xf numFmtId="181" fontId="9" fillId="62" borderId="48" xfId="1246" applyNumberFormat="1" applyFont="1" applyFill="1" applyBorder="1" applyAlignment="1" applyProtection="1">
      <alignment horizontal="center" vertical="center" wrapText="1"/>
      <protection hidden="1"/>
    </xf>
    <xf numFmtId="181" fontId="9" fillId="62" borderId="50" xfId="1246" applyNumberFormat="1" applyFont="1" applyFill="1" applyBorder="1" applyAlignment="1" applyProtection="1">
      <alignment horizontal="center" vertical="center"/>
      <protection hidden="1"/>
    </xf>
    <xf numFmtId="0" fontId="0" fillId="62" borderId="0" xfId="0" applyFill="1" applyBorder="1" applyAlignment="1" applyProtection="1">
      <alignment horizontal="center" vertical="center"/>
      <protection hidden="1"/>
    </xf>
    <xf numFmtId="0" fontId="0" fillId="62" borderId="40" xfId="0" applyFill="1" applyBorder="1" applyAlignment="1" applyProtection="1">
      <alignment horizontal="center" vertical="center"/>
      <protection hidden="1"/>
    </xf>
    <xf numFmtId="179" fontId="9" fillId="62" borderId="31" xfId="1246" applyNumberFormat="1" applyFont="1" applyFill="1" applyBorder="1" applyAlignment="1" applyProtection="1">
      <alignment horizontal="center" vertical="center"/>
      <protection hidden="1"/>
    </xf>
    <xf numFmtId="179" fontId="9" fillId="62" borderId="43" xfId="1246" applyNumberFormat="1" applyFont="1" applyFill="1" applyBorder="1" applyAlignment="1" applyProtection="1">
      <alignment horizontal="center" vertical="center"/>
      <protection hidden="1"/>
    </xf>
    <xf numFmtId="179" fontId="203" fillId="62" borderId="73" xfId="1246" applyNumberFormat="1" applyFont="1" applyFill="1" applyBorder="1" applyAlignment="1" applyProtection="1">
      <alignment horizontal="center" vertical="center" wrapText="1"/>
      <protection hidden="1"/>
    </xf>
    <xf numFmtId="179" fontId="203" fillId="62" borderId="48" xfId="1246" applyNumberFormat="1" applyFont="1" applyFill="1" applyBorder="1" applyAlignment="1" applyProtection="1">
      <alignment horizontal="center" vertical="center" wrapText="1"/>
      <protection hidden="1"/>
    </xf>
    <xf numFmtId="179" fontId="203" fillId="24" borderId="35" xfId="1246" applyNumberFormat="1" applyFont="1" applyFill="1" applyBorder="1" applyAlignment="1" applyProtection="1">
      <alignment horizontal="center" vertical="center" wrapText="1"/>
      <protection hidden="1"/>
    </xf>
    <xf numFmtId="179" fontId="203" fillId="24" borderId="0" xfId="1246" applyNumberFormat="1" applyFont="1" applyFill="1" applyBorder="1" applyAlignment="1" applyProtection="1">
      <alignment horizontal="center" vertical="center" wrapText="1"/>
      <protection hidden="1"/>
    </xf>
    <xf numFmtId="179" fontId="9" fillId="62" borderId="80" xfId="1246" applyNumberFormat="1" applyFont="1" applyFill="1" applyBorder="1" applyAlignment="1" applyProtection="1">
      <alignment horizontal="center" vertical="center"/>
      <protection hidden="1"/>
    </xf>
    <xf numFmtId="181" fontId="203" fillId="62" borderId="42" xfId="1246" applyNumberFormat="1" applyFont="1" applyFill="1" applyBorder="1" applyAlignment="1" applyProtection="1">
      <alignment horizontal="center" vertical="center" wrapText="1"/>
      <protection hidden="1"/>
    </xf>
    <xf numFmtId="181" fontId="203" fillId="62" borderId="35" xfId="1246" applyNumberFormat="1" applyFont="1" applyFill="1" applyBorder="1" applyAlignment="1" applyProtection="1">
      <alignment horizontal="center" vertical="center"/>
      <protection hidden="1"/>
    </xf>
    <xf numFmtId="181" fontId="203" fillId="62" borderId="27" xfId="1246" applyNumberFormat="1" applyFont="1" applyFill="1" applyBorder="1" applyAlignment="1" applyProtection="1">
      <alignment horizontal="center" vertical="center"/>
      <protection hidden="1"/>
    </xf>
    <xf numFmtId="181" fontId="203" fillId="62" borderId="39" xfId="1246" applyNumberFormat="1" applyFont="1" applyFill="1" applyBorder="1" applyAlignment="1" applyProtection="1">
      <alignment horizontal="center" vertical="center" wrapText="1"/>
      <protection hidden="1"/>
    </xf>
    <xf numFmtId="181" fontId="203" fillId="62" borderId="0" xfId="1246" applyNumberFormat="1" applyFont="1" applyFill="1" applyBorder="1" applyAlignment="1" applyProtection="1">
      <alignment horizontal="center" vertical="center"/>
      <protection hidden="1"/>
    </xf>
    <xf numFmtId="181" fontId="203" fillId="62" borderId="30" xfId="1246" applyNumberFormat="1" applyFont="1" applyFill="1" applyBorder="1" applyAlignment="1" applyProtection="1">
      <alignment horizontal="center" vertical="center"/>
      <protection hidden="1"/>
    </xf>
    <xf numFmtId="181" fontId="203" fillId="62" borderId="41" xfId="1246" applyNumberFormat="1" applyFont="1" applyFill="1" applyBorder="1" applyAlignment="1" applyProtection="1">
      <alignment horizontal="center" vertical="center" wrapText="1"/>
      <protection hidden="1"/>
    </xf>
    <xf numFmtId="181" fontId="203" fillId="62" borderId="44" xfId="1246" applyNumberFormat="1" applyFont="1" applyFill="1" applyBorder="1" applyAlignment="1" applyProtection="1">
      <alignment horizontal="center" vertical="center"/>
      <protection hidden="1"/>
    </xf>
    <xf numFmtId="186" fontId="61" fillId="0" borderId="41" xfId="1245" applyNumberFormat="1" applyFont="1" applyFill="1" applyBorder="1" applyAlignment="1" applyProtection="1">
      <alignment horizontal="center" vertical="center" wrapText="1"/>
      <protection hidden="1"/>
    </xf>
    <xf numFmtId="186" fontId="61" fillId="0" borderId="44" xfId="1245" applyNumberFormat="1" applyFont="1" applyFill="1" applyBorder="1" applyAlignment="1" applyProtection="1">
      <alignment horizontal="center" vertical="center" wrapText="1"/>
      <protection hidden="1"/>
    </xf>
    <xf numFmtId="186" fontId="61" fillId="0" borderId="42" xfId="1245" applyNumberFormat="1" applyFont="1" applyFill="1" applyBorder="1" applyAlignment="1" applyProtection="1">
      <alignment horizontal="center" vertical="center" wrapText="1"/>
      <protection hidden="1"/>
    </xf>
    <xf numFmtId="186" fontId="61" fillId="0" borderId="27" xfId="1245" applyNumberFormat="1" applyFont="1" applyFill="1" applyBorder="1" applyAlignment="1" applyProtection="1">
      <alignment horizontal="center" vertical="center" wrapText="1"/>
      <protection hidden="1"/>
    </xf>
    <xf numFmtId="0" fontId="9" fillId="62" borderId="77" xfId="1436" applyFont="1" applyFill="1" applyBorder="1" applyAlignment="1" applyProtection="1">
      <alignment horizontal="center" vertical="center" wrapText="1"/>
      <protection hidden="1"/>
    </xf>
    <xf numFmtId="0" fontId="9" fillId="62" borderId="32" xfId="1436" applyFont="1" applyFill="1" applyBorder="1" applyAlignment="1" applyProtection="1">
      <alignment horizontal="center" vertical="center" wrapText="1"/>
      <protection hidden="1"/>
    </xf>
    <xf numFmtId="0" fontId="9" fillId="62" borderId="78" xfId="1436" applyFont="1" applyFill="1" applyBorder="1" applyAlignment="1" applyProtection="1">
      <alignment horizontal="center" vertical="center" wrapText="1"/>
      <protection hidden="1"/>
    </xf>
    <xf numFmtId="186" fontId="9" fillId="24" borderId="73" xfId="1245" applyNumberFormat="1" applyFont="1" applyFill="1" applyBorder="1" applyAlignment="1" applyProtection="1">
      <alignment horizontal="center" vertical="center" wrapText="1"/>
      <protection hidden="1"/>
    </xf>
    <xf numFmtId="186" fontId="9" fillId="24" borderId="48" xfId="1245" applyNumberFormat="1" applyFont="1" applyFill="1" applyBorder="1" applyAlignment="1" applyProtection="1">
      <alignment horizontal="center" vertical="center" wrapText="1"/>
      <protection hidden="1"/>
    </xf>
    <xf numFmtId="186" fontId="9" fillId="24" borderId="50" xfId="1245" applyNumberFormat="1" applyFont="1" applyFill="1" applyBorder="1" applyAlignment="1" applyProtection="1">
      <alignment horizontal="center" vertical="center" wrapText="1"/>
      <protection hidden="1"/>
    </xf>
    <xf numFmtId="0" fontId="9" fillId="62" borderId="80" xfId="1436" applyFont="1" applyFill="1" applyBorder="1" applyAlignment="1" applyProtection="1">
      <alignment horizontal="center" vertical="center" wrapText="1"/>
      <protection hidden="1"/>
    </xf>
    <xf numFmtId="0" fontId="9" fillId="62" borderId="31" xfId="1436" applyFont="1" applyFill="1" applyBorder="1" applyAlignment="1" applyProtection="1">
      <alignment horizontal="center" vertical="center" wrapText="1"/>
      <protection hidden="1"/>
    </xf>
    <xf numFmtId="0" fontId="9" fillId="62" borderId="43" xfId="1436" applyFont="1" applyFill="1" applyBorder="1" applyAlignment="1" applyProtection="1">
      <alignment horizontal="center" vertical="center" wrapText="1"/>
      <protection hidden="1"/>
    </xf>
    <xf numFmtId="0" fontId="211" fillId="62" borderId="0" xfId="1436" applyFont="1" applyFill="1" applyAlignment="1" applyProtection="1">
      <alignment horizontal="center" vertical="center"/>
      <protection hidden="1"/>
    </xf>
    <xf numFmtId="0" fontId="211" fillId="24" borderId="0" xfId="1436" applyFont="1" applyFill="1" applyAlignment="1" applyProtection="1">
      <alignment horizontal="center" vertical="center" wrapText="1"/>
      <protection hidden="1"/>
    </xf>
    <xf numFmtId="0" fontId="24" fillId="24" borderId="0" xfId="1436" applyFont="1" applyFill="1" applyAlignment="1" applyProtection="1">
      <alignment horizontal="center" vertical="center"/>
      <protection hidden="1"/>
    </xf>
    <xf numFmtId="186" fontId="9" fillId="24" borderId="77" xfId="1245" applyNumberFormat="1" applyFont="1" applyFill="1" applyBorder="1" applyAlignment="1" applyProtection="1">
      <alignment horizontal="center" vertical="center" wrapText="1"/>
      <protection hidden="1"/>
    </xf>
    <xf numFmtId="186" fontId="9" fillId="24" borderId="80" xfId="1245" applyNumberFormat="1" applyFont="1" applyFill="1" applyBorder="1" applyAlignment="1" applyProtection="1">
      <alignment horizontal="center" vertical="center" wrapText="1"/>
      <protection hidden="1"/>
    </xf>
    <xf numFmtId="0" fontId="212" fillId="24" borderId="0" xfId="1436" applyFont="1" applyFill="1" applyAlignment="1" applyProtection="1">
      <alignment horizontal="center" vertical="center"/>
      <protection hidden="1"/>
    </xf>
    <xf numFmtId="0" fontId="240" fillId="24" borderId="0" xfId="1436" applyFont="1" applyFill="1" applyAlignment="1" applyProtection="1">
      <alignment horizontal="center" vertical="center"/>
      <protection hidden="1"/>
    </xf>
    <xf numFmtId="0" fontId="211" fillId="24" borderId="0" xfId="1436" applyFont="1" applyFill="1" applyAlignment="1" applyProtection="1">
      <alignment horizontal="center" vertical="center" shrinkToFit="1"/>
      <protection hidden="1"/>
    </xf>
    <xf numFmtId="0" fontId="211" fillId="24" borderId="0" xfId="1436" applyFont="1" applyFill="1" applyAlignment="1" applyProtection="1">
      <alignment horizontal="center" vertical="center"/>
      <protection hidden="1"/>
    </xf>
    <xf numFmtId="0" fontId="20" fillId="24" borderId="0" xfId="1436" applyFont="1" applyFill="1" applyAlignment="1" applyProtection="1">
      <alignment horizontal="center" vertical="center" wrapText="1"/>
      <protection hidden="1"/>
    </xf>
    <xf numFmtId="179" fontId="9" fillId="62" borderId="74" xfId="1246" applyNumberFormat="1" applyFont="1" applyFill="1" applyBorder="1" applyAlignment="1" applyProtection="1">
      <alignment horizontal="center" vertical="center"/>
      <protection hidden="1"/>
    </xf>
    <xf numFmtId="0" fontId="9" fillId="62" borderId="74" xfId="0" applyFont="1" applyFill="1" applyBorder="1" applyAlignment="1" applyProtection="1">
      <alignment horizontal="center" vertical="center"/>
      <protection hidden="1"/>
    </xf>
    <xf numFmtId="0" fontId="9" fillId="62" borderId="73" xfId="0" applyFont="1" applyFill="1" applyBorder="1" applyAlignment="1" applyProtection="1">
      <alignment horizontal="center" vertical="center"/>
      <protection hidden="1"/>
    </xf>
    <xf numFmtId="0" fontId="9" fillId="62" borderId="48" xfId="0" applyFont="1" applyFill="1" applyBorder="1" applyAlignment="1" applyProtection="1">
      <alignment horizontal="center" vertical="center"/>
      <protection hidden="1"/>
    </xf>
    <xf numFmtId="0" fontId="9" fillId="62" borderId="50" xfId="0" applyFont="1" applyFill="1" applyBorder="1" applyAlignment="1" applyProtection="1">
      <alignment horizontal="center" vertical="center"/>
      <protection hidden="1"/>
    </xf>
    <xf numFmtId="0" fontId="217" fillId="62" borderId="0" xfId="0" applyFont="1" applyFill="1" applyAlignment="1" applyProtection="1">
      <alignment horizontal="center" vertical="top"/>
      <protection hidden="1"/>
    </xf>
    <xf numFmtId="177" fontId="9" fillId="62" borderId="75" xfId="1246" applyFont="1" applyFill="1" applyBorder="1" applyAlignment="1" applyProtection="1">
      <alignment horizontal="center" vertical="center" wrapText="1"/>
      <protection hidden="1"/>
    </xf>
    <xf numFmtId="177" fontId="9" fillId="62" borderId="86" xfId="1246" applyFont="1" applyFill="1" applyBorder="1" applyAlignment="1" applyProtection="1">
      <alignment horizontal="center" vertical="center"/>
      <protection hidden="1"/>
    </xf>
    <xf numFmtId="0" fontId="9" fillId="0" borderId="73" xfId="0" applyFont="1" applyFill="1" applyBorder="1" applyAlignment="1" applyProtection="1">
      <alignment horizontal="center" vertical="center"/>
      <protection hidden="1"/>
    </xf>
    <xf numFmtId="0" fontId="9" fillId="0" borderId="48" xfId="0" applyFont="1" applyFill="1" applyBorder="1" applyAlignment="1" applyProtection="1">
      <alignment horizontal="center" vertical="center"/>
      <protection hidden="1"/>
    </xf>
    <xf numFmtId="0" fontId="9" fillId="0" borderId="50" xfId="0" applyFont="1" applyFill="1" applyBorder="1" applyAlignment="1" applyProtection="1">
      <alignment horizontal="center" vertical="center"/>
      <protection hidden="1"/>
    </xf>
    <xf numFmtId="0" fontId="9" fillId="0" borderId="50" xfId="0" applyFont="1" applyFill="1" applyBorder="1" applyAlignment="1" applyProtection="1">
      <alignment horizontal="center" vertical="center" wrapText="1"/>
      <protection hidden="1"/>
    </xf>
    <xf numFmtId="0" fontId="9" fillId="0" borderId="74" xfId="0" applyFont="1" applyFill="1" applyBorder="1" applyAlignment="1" applyProtection="1">
      <alignment horizontal="center" vertical="center"/>
      <protection hidden="1"/>
    </xf>
    <xf numFmtId="0" fontId="203" fillId="0" borderId="50" xfId="0" applyFont="1" applyFill="1" applyBorder="1" applyAlignment="1" applyProtection="1">
      <alignment horizontal="center" vertical="center"/>
      <protection hidden="1"/>
    </xf>
    <xf numFmtId="0" fontId="203" fillId="0" borderId="74" xfId="0" applyFont="1" applyFill="1" applyBorder="1" applyAlignment="1" applyProtection="1">
      <alignment horizontal="center" vertical="center"/>
      <protection hidden="1"/>
    </xf>
    <xf numFmtId="0" fontId="203" fillId="0" borderId="73" xfId="0" applyFont="1" applyFill="1" applyBorder="1" applyAlignment="1" applyProtection="1">
      <alignment horizontal="center" vertical="center"/>
      <protection hidden="1"/>
    </xf>
    <xf numFmtId="41" fontId="9" fillId="62" borderId="58" xfId="0" quotePrefix="1" applyNumberFormat="1" applyFont="1" applyFill="1" applyBorder="1" applyAlignment="1" applyProtection="1">
      <alignment horizontal="center" vertical="center"/>
      <protection hidden="1"/>
    </xf>
    <xf numFmtId="41" fontId="9" fillId="62" borderId="59" xfId="0" quotePrefix="1" applyNumberFormat="1" applyFont="1" applyFill="1" applyBorder="1" applyAlignment="1" applyProtection="1">
      <alignment horizontal="center" vertical="center"/>
      <protection hidden="1"/>
    </xf>
    <xf numFmtId="41" fontId="9" fillId="62" borderId="0" xfId="0" quotePrefix="1" applyNumberFormat="1" applyFont="1" applyFill="1" applyBorder="1" applyAlignment="1" applyProtection="1">
      <alignment horizontal="center" vertical="center"/>
      <protection hidden="1"/>
    </xf>
    <xf numFmtId="41" fontId="9" fillId="62" borderId="32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49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203" fillId="62" borderId="71" xfId="0" applyFont="1" applyFill="1" applyBorder="1" applyAlignment="1" applyProtection="1">
      <alignment horizontal="center" vertical="center" wrapText="1"/>
      <protection hidden="1"/>
    </xf>
    <xf numFmtId="0" fontId="236" fillId="62" borderId="69" xfId="0" applyFont="1" applyFill="1" applyBorder="1" applyProtection="1">
      <protection hidden="1"/>
    </xf>
    <xf numFmtId="0" fontId="11" fillId="62" borderId="0" xfId="0" quotePrefix="1" applyNumberFormat="1" applyFont="1" applyFill="1" applyBorder="1" applyAlignment="1" applyProtection="1">
      <alignment horizontal="center" vertical="center"/>
      <protection hidden="1"/>
    </xf>
    <xf numFmtId="0" fontId="11" fillId="62" borderId="32" xfId="0" quotePrefix="1" applyNumberFormat="1" applyFont="1" applyFill="1" applyBorder="1" applyAlignment="1" applyProtection="1">
      <alignment horizontal="center" vertical="center"/>
      <protection hidden="1"/>
    </xf>
    <xf numFmtId="0" fontId="9" fillId="62" borderId="58" xfId="0" applyFont="1" applyFill="1" applyBorder="1" applyAlignment="1" applyProtection="1">
      <alignment horizontal="center" vertical="center" wrapText="1"/>
      <protection hidden="1"/>
    </xf>
    <xf numFmtId="0" fontId="9" fillId="62" borderId="59" xfId="0" applyFont="1" applyFill="1" applyBorder="1" applyAlignment="1" applyProtection="1">
      <alignment horizontal="center" vertical="center" wrapText="1"/>
      <protection hidden="1"/>
    </xf>
    <xf numFmtId="0" fontId="203" fillId="62" borderId="50" xfId="0" applyFont="1" applyFill="1" applyBorder="1" applyAlignment="1" applyProtection="1">
      <alignment horizontal="center" vertical="center" wrapText="1"/>
      <protection hidden="1"/>
    </xf>
    <xf numFmtId="0" fontId="9" fillId="62" borderId="69" xfId="0" applyFont="1" applyFill="1" applyBorder="1" applyAlignment="1" applyProtection="1">
      <alignment horizontal="center" vertical="center" wrapText="1"/>
      <protection hidden="1"/>
    </xf>
    <xf numFmtId="0" fontId="9" fillId="62" borderId="98" xfId="0" applyFont="1" applyFill="1" applyBorder="1" applyAlignment="1" applyProtection="1">
      <alignment horizontal="center" vertical="center"/>
      <protection hidden="1"/>
    </xf>
    <xf numFmtId="0" fontId="9" fillId="62" borderId="70" xfId="0" applyFont="1" applyFill="1" applyBorder="1" applyAlignment="1" applyProtection="1">
      <alignment horizontal="center" vertical="center" wrapText="1"/>
      <protection hidden="1"/>
    </xf>
    <xf numFmtId="0" fontId="9" fillId="62" borderId="97" xfId="0" applyFont="1" applyFill="1" applyBorder="1" applyAlignment="1" applyProtection="1">
      <alignment horizontal="center" vertical="center"/>
      <protection hidden="1"/>
    </xf>
    <xf numFmtId="0" fontId="203" fillId="62" borderId="77" xfId="0" applyFont="1" applyFill="1" applyBorder="1" applyAlignment="1" applyProtection="1">
      <alignment horizontal="center" vertical="center" wrapText="1"/>
      <protection hidden="1"/>
    </xf>
    <xf numFmtId="0" fontId="212" fillId="62" borderId="0" xfId="0" applyFont="1" applyFill="1" applyBorder="1" applyAlignment="1" applyProtection="1">
      <alignment horizontal="center" vertical="center"/>
      <protection hidden="1"/>
    </xf>
    <xf numFmtId="0" fontId="203" fillId="62" borderId="69" xfId="0" applyFont="1" applyFill="1" applyBorder="1" applyAlignment="1" applyProtection="1">
      <alignment horizontal="center" vertical="center" wrapText="1"/>
      <protection hidden="1"/>
    </xf>
    <xf numFmtId="0" fontId="203" fillId="62" borderId="98" xfId="0" applyFont="1" applyFill="1" applyBorder="1" applyAlignment="1" applyProtection="1">
      <alignment horizontal="center" vertical="center"/>
      <protection hidden="1"/>
    </xf>
    <xf numFmtId="0" fontId="203" fillId="62" borderId="78" xfId="0" applyFont="1" applyFill="1" applyBorder="1" applyAlignment="1" applyProtection="1">
      <alignment horizontal="center" vertical="center" wrapText="1"/>
      <protection hidden="1"/>
    </xf>
    <xf numFmtId="0" fontId="226" fillId="62" borderId="73" xfId="0" applyFont="1" applyFill="1" applyBorder="1" applyAlignment="1" applyProtection="1">
      <alignment horizontal="center" vertical="center" wrapText="1"/>
      <protection hidden="1"/>
    </xf>
    <xf numFmtId="0" fontId="226" fillId="62" borderId="48" xfId="0" applyFont="1" applyFill="1" applyBorder="1" applyAlignment="1" applyProtection="1">
      <alignment horizontal="center" vertical="center" wrapText="1"/>
      <protection hidden="1"/>
    </xf>
    <xf numFmtId="0" fontId="226" fillId="62" borderId="50" xfId="0" applyFont="1" applyFill="1" applyBorder="1" applyAlignment="1" applyProtection="1">
      <alignment horizontal="center" vertical="center" wrapText="1"/>
      <protection hidden="1"/>
    </xf>
    <xf numFmtId="0" fontId="211" fillId="62" borderId="0" xfId="0" applyFont="1" applyFill="1" applyBorder="1" applyAlignment="1" applyProtection="1">
      <alignment horizontal="center" vertical="center" shrinkToFit="1"/>
      <protection hidden="1"/>
    </xf>
    <xf numFmtId="0" fontId="20" fillId="62" borderId="0" xfId="0" applyFont="1" applyFill="1" applyBorder="1" applyAlignment="1" applyProtection="1">
      <alignment horizontal="center" vertical="center"/>
      <protection hidden="1"/>
    </xf>
    <xf numFmtId="0" fontId="61" fillId="0" borderId="28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76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29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73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27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77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78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50" xfId="1257" applyNumberFormat="1" applyFont="1" applyFill="1" applyBorder="1" applyAlignment="1" applyProtection="1">
      <alignment horizontal="center" vertical="center" wrapText="1"/>
      <protection hidden="1"/>
    </xf>
    <xf numFmtId="0" fontId="61" fillId="0" borderId="66" xfId="1257" applyNumberFormat="1" applyFont="1" applyFill="1" applyBorder="1" applyAlignment="1" applyProtection="1">
      <alignment horizontal="center" vertical="center" wrapText="1"/>
      <protection hidden="1"/>
    </xf>
    <xf numFmtId="0" fontId="215" fillId="0" borderId="0" xfId="0" applyFont="1" applyFill="1" applyBorder="1" applyAlignment="1" applyProtection="1">
      <alignment horizontal="left" vertical="center" wrapText="1"/>
      <protection hidden="1"/>
    </xf>
    <xf numFmtId="0" fontId="215" fillId="0" borderId="0" xfId="0" applyFont="1" applyFill="1" applyBorder="1" applyAlignment="1" applyProtection="1">
      <alignment horizontal="left" vertical="top" wrapText="1"/>
      <protection hidden="1"/>
    </xf>
    <xf numFmtId="0" fontId="215" fillId="62" borderId="0" xfId="0" applyFont="1" applyFill="1" applyBorder="1" applyAlignment="1" applyProtection="1">
      <alignment horizontal="left" vertical="top" wrapText="1"/>
      <protection hidden="1"/>
    </xf>
    <xf numFmtId="179" fontId="226" fillId="0" borderId="73" xfId="1246" applyNumberFormat="1" applyFont="1" applyFill="1" applyBorder="1" applyAlignment="1" applyProtection="1">
      <alignment horizontal="center" vertical="center" wrapText="1"/>
      <protection hidden="1"/>
    </xf>
    <xf numFmtId="179" fontId="226" fillId="0" borderId="35" xfId="1246" applyNumberFormat="1" applyFont="1" applyFill="1" applyBorder="1" applyAlignment="1" applyProtection="1">
      <alignment horizontal="center" vertical="center" wrapText="1"/>
      <protection hidden="1"/>
    </xf>
    <xf numFmtId="0" fontId="226" fillId="0" borderId="80" xfId="0" applyFont="1" applyFill="1" applyBorder="1" applyAlignment="1" applyProtection="1">
      <alignment horizontal="center" vertical="center" wrapText="1"/>
      <protection hidden="1"/>
    </xf>
    <xf numFmtId="0" fontId="226" fillId="0" borderId="31" xfId="0" applyFont="1" applyFill="1" applyBorder="1" applyAlignment="1" applyProtection="1">
      <alignment horizontal="center" vertical="center" wrapText="1"/>
      <protection hidden="1"/>
    </xf>
    <xf numFmtId="0" fontId="226" fillId="0" borderId="77" xfId="0" applyFont="1" applyFill="1" applyBorder="1" applyAlignment="1" applyProtection="1">
      <alignment horizontal="center" vertical="center" wrapText="1"/>
      <protection hidden="1"/>
    </xf>
    <xf numFmtId="0" fontId="226" fillId="0" borderId="78" xfId="0" applyFont="1" applyFill="1" applyBorder="1" applyAlignment="1" applyProtection="1">
      <alignment horizontal="center" vertical="center" wrapText="1"/>
      <protection hidden="1"/>
    </xf>
    <xf numFmtId="0" fontId="226" fillId="62" borderId="27" xfId="0" applyFont="1" applyFill="1" applyBorder="1" applyAlignment="1" applyProtection="1">
      <alignment horizontal="center" vertical="center" wrapText="1"/>
      <protection hidden="1"/>
    </xf>
    <xf numFmtId="179" fontId="226" fillId="62" borderId="74" xfId="1246" applyNumberFormat="1" applyFont="1" applyFill="1" applyBorder="1" applyAlignment="1" applyProtection="1">
      <alignment horizontal="center" vertical="center" wrapText="1"/>
      <protection hidden="1"/>
    </xf>
    <xf numFmtId="179" fontId="226" fillId="62" borderId="44" xfId="1246" applyNumberFormat="1" applyFont="1" applyFill="1" applyBorder="1" applyAlignment="1" applyProtection="1">
      <alignment horizontal="center" vertical="center" wrapText="1"/>
      <protection hidden="1"/>
    </xf>
    <xf numFmtId="0" fontId="226" fillId="62" borderId="74" xfId="0" applyFont="1" applyFill="1" applyBorder="1" applyAlignment="1" applyProtection="1">
      <alignment horizontal="center" vertical="center" wrapText="1"/>
      <protection hidden="1"/>
    </xf>
    <xf numFmtId="0" fontId="226" fillId="62" borderId="44" xfId="0" applyFont="1" applyFill="1" applyBorder="1" applyAlignment="1" applyProtection="1">
      <alignment horizontal="center" vertical="center" wrapText="1"/>
      <protection hidden="1"/>
    </xf>
    <xf numFmtId="49" fontId="215" fillId="0" borderId="48" xfId="0" applyNumberFormat="1" applyFont="1" applyFill="1" applyBorder="1" applyAlignment="1" applyProtection="1">
      <alignment horizontal="right" vertical="center" wrapText="1"/>
      <protection hidden="1"/>
    </xf>
    <xf numFmtId="38" fontId="226" fillId="62" borderId="42" xfId="1246" applyNumberFormat="1" applyFont="1" applyFill="1" applyBorder="1" applyAlignment="1" applyProtection="1">
      <alignment horizontal="center" vertical="center" wrapText="1"/>
      <protection hidden="1"/>
    </xf>
    <xf numFmtId="38" fontId="226" fillId="62" borderId="27" xfId="1246" applyNumberFormat="1" applyFont="1" applyFill="1" applyBorder="1" applyAlignment="1" applyProtection="1">
      <alignment horizontal="center" vertical="center" wrapText="1"/>
      <protection hidden="1"/>
    </xf>
    <xf numFmtId="0" fontId="226" fillId="62" borderId="77" xfId="0" applyFont="1" applyFill="1" applyBorder="1" applyAlignment="1" applyProtection="1">
      <alignment horizontal="center" vertical="center" wrapText="1"/>
      <protection hidden="1"/>
    </xf>
    <xf numFmtId="0" fontId="226" fillId="62" borderId="32" xfId="0" applyFont="1" applyFill="1" applyBorder="1" applyAlignment="1" applyProtection="1">
      <alignment horizontal="center" vertical="center" wrapText="1"/>
      <protection hidden="1"/>
    </xf>
    <xf numFmtId="0" fontId="226" fillId="62" borderId="78" xfId="0" applyFont="1" applyFill="1" applyBorder="1" applyAlignment="1" applyProtection="1">
      <alignment horizontal="center" vertical="center" wrapText="1"/>
      <protection hidden="1"/>
    </xf>
    <xf numFmtId="38" fontId="226" fillId="62" borderId="41" xfId="1246" applyNumberFormat="1" applyFont="1" applyFill="1" applyBorder="1" applyAlignment="1" applyProtection="1">
      <alignment horizontal="center" vertical="center" wrapText="1"/>
      <protection hidden="1"/>
    </xf>
    <xf numFmtId="38" fontId="226" fillId="62" borderId="44" xfId="1246" applyNumberFormat="1" applyFont="1" applyFill="1" applyBorder="1" applyAlignment="1" applyProtection="1">
      <alignment horizontal="center" vertical="center" wrapText="1"/>
      <protection hidden="1"/>
    </xf>
    <xf numFmtId="0" fontId="226" fillId="62" borderId="40" xfId="0" applyFont="1" applyFill="1" applyBorder="1" applyAlignment="1" applyProtection="1">
      <alignment horizontal="center" vertical="center" wrapText="1"/>
      <protection hidden="1"/>
    </xf>
    <xf numFmtId="0" fontId="226" fillId="62" borderId="66" xfId="0" applyFont="1" applyFill="1" applyBorder="1" applyAlignment="1" applyProtection="1">
      <alignment horizontal="center" vertical="center" wrapText="1"/>
      <protection hidden="1"/>
    </xf>
    <xf numFmtId="179" fontId="226" fillId="62" borderId="48" xfId="1246" applyNumberFormat="1" applyFont="1" applyFill="1" applyBorder="1" applyAlignment="1" applyProtection="1">
      <alignment horizontal="center" vertical="center"/>
      <protection hidden="1"/>
    </xf>
    <xf numFmtId="179" fontId="226" fillId="62" borderId="36" xfId="1246" applyNumberFormat="1" applyFont="1" applyFill="1" applyBorder="1" applyAlignment="1" applyProtection="1">
      <alignment horizontal="center" vertical="center"/>
      <protection hidden="1"/>
    </xf>
    <xf numFmtId="179" fontId="226" fillId="62" borderId="50" xfId="1246" applyNumberFormat="1" applyFont="1" applyFill="1" applyBorder="1" applyAlignment="1" applyProtection="1">
      <alignment horizontal="center" vertical="center"/>
      <protection hidden="1"/>
    </xf>
    <xf numFmtId="179" fontId="226" fillId="62" borderId="34" xfId="1246" applyNumberFormat="1" applyFont="1" applyFill="1" applyBorder="1" applyAlignment="1" applyProtection="1">
      <alignment horizontal="center" vertical="center"/>
      <protection hidden="1"/>
    </xf>
    <xf numFmtId="179" fontId="226" fillId="62" borderId="73" xfId="1246" applyNumberFormat="1" applyFont="1" applyFill="1" applyBorder="1" applyAlignment="1" applyProtection="1">
      <alignment horizontal="center" vertical="center" wrapText="1"/>
      <protection hidden="1"/>
    </xf>
    <xf numFmtId="179" fontId="226" fillId="62" borderId="35" xfId="1246" applyNumberFormat="1" applyFont="1" applyFill="1" applyBorder="1" applyAlignment="1" applyProtection="1">
      <alignment horizontal="center" vertical="center"/>
      <protection hidden="1"/>
    </xf>
    <xf numFmtId="179" fontId="226" fillId="62" borderId="27" xfId="1246" applyNumberFormat="1" applyFont="1" applyFill="1" applyBorder="1" applyAlignment="1" applyProtection="1">
      <alignment horizontal="center" vertical="center"/>
      <protection hidden="1"/>
    </xf>
  </cellXfs>
  <cellStyles count="4950">
    <cellStyle name=" 1" xfId="1"/>
    <cellStyle name=" 1 2" xfId="2"/>
    <cellStyle name="??&amp;O?&amp;H?_x0008__x000f__x0007_?_x0007__x0001__x0001_" xfId="3"/>
    <cellStyle name="??&amp;O?&amp;H?_x0008_??_x0007__x0001__x0001_" xfId="4"/>
    <cellStyle name="_Book1" xfId="5"/>
    <cellStyle name="_Capex Tracking Control Sheet -ADMIN " xfId="6"/>
    <cellStyle name="_Project tracking Puri (Diana) per March'06 " xfId="7"/>
    <cellStyle name="_Recon with FAR " xfId="8"/>
    <cellStyle name="_금융점포(광주)" xfId="9"/>
    <cellStyle name="_은행별 점포현황(202011년12월말기준)" xfId="10"/>
    <cellStyle name="¤@?e_TEST-1 " xfId="11"/>
    <cellStyle name="20% - Accent1" xfId="12"/>
    <cellStyle name="20% - Accent1 2" xfId="13"/>
    <cellStyle name="20% - Accent1 2 2" xfId="1465"/>
    <cellStyle name="20% - Accent1 3" xfId="1466"/>
    <cellStyle name="20% - Accent1_010_주택건설" xfId="1467"/>
    <cellStyle name="20% - Accent2" xfId="14"/>
    <cellStyle name="20% - Accent2 2" xfId="15"/>
    <cellStyle name="20% - Accent2 2 2" xfId="1468"/>
    <cellStyle name="20% - Accent2 3" xfId="1469"/>
    <cellStyle name="20% - Accent2_010_주택건설" xfId="1470"/>
    <cellStyle name="20% - Accent3" xfId="16"/>
    <cellStyle name="20% - Accent3 2" xfId="17"/>
    <cellStyle name="20% - Accent3 2 2" xfId="1471"/>
    <cellStyle name="20% - Accent3 3" xfId="1472"/>
    <cellStyle name="20% - Accent3_010_주택건설" xfId="1473"/>
    <cellStyle name="20% - Accent4" xfId="18"/>
    <cellStyle name="20% - Accent4 2" xfId="19"/>
    <cellStyle name="20% - Accent4 2 2" xfId="1474"/>
    <cellStyle name="20% - Accent4 3" xfId="1475"/>
    <cellStyle name="20% - Accent4_010_주택건설" xfId="1476"/>
    <cellStyle name="20% - Accent5" xfId="20"/>
    <cellStyle name="20% - Accent5 2" xfId="21"/>
    <cellStyle name="20% - Accent5 2 2" xfId="1477"/>
    <cellStyle name="20% - Accent5 3" xfId="1478"/>
    <cellStyle name="20% - Accent5_010_주택건설" xfId="1479"/>
    <cellStyle name="20% - Accent6" xfId="22"/>
    <cellStyle name="20% - Accent6 2" xfId="23"/>
    <cellStyle name="20% - Accent6 2 2" xfId="1480"/>
    <cellStyle name="20% - Accent6 3" xfId="1481"/>
    <cellStyle name="20% - Accent6_010_주택건설" xfId="1482"/>
    <cellStyle name="20% - 강조색1" xfId="24" builtinId="30" customBuiltin="1"/>
    <cellStyle name="20% - 강조색1 10" xfId="4443"/>
    <cellStyle name="20% - 강조색1 11" xfId="4591"/>
    <cellStyle name="20% - 강조색1 2" xfId="25"/>
    <cellStyle name="20% - 강조색1 2 2" xfId="26"/>
    <cellStyle name="20% - 강조색1 2 2 2" xfId="27"/>
    <cellStyle name="20% - 강조색1 2 2 2 2" xfId="1483"/>
    <cellStyle name="20% - 강조색1 2 2 3" xfId="1484"/>
    <cellStyle name="20% - 강조색1 2 2 3 2" xfId="1485"/>
    <cellStyle name="20% - 강조색1 2 2 3 3" xfId="1486"/>
    <cellStyle name="20% - 강조색1 2 2 4" xfId="1487"/>
    <cellStyle name="20% - 강조색1 2 2_012_보건및사회보장" xfId="1488"/>
    <cellStyle name="20% - 강조색1 2 3" xfId="28"/>
    <cellStyle name="20% - 강조색1 2 3 2" xfId="29"/>
    <cellStyle name="20% - 강조색1 2 3 2 2" xfId="1489"/>
    <cellStyle name="20% - 강조색1 2 4" xfId="1490"/>
    <cellStyle name="20% - 강조색1 2 5" xfId="1491"/>
    <cellStyle name="20% - 강조색1 2 6" xfId="1492"/>
    <cellStyle name="20% - 강조색1 2_014_교육및문화" xfId="1493"/>
    <cellStyle name="20% - 강조색1 3" xfId="30"/>
    <cellStyle name="20% - 강조색1 3 2" xfId="31"/>
    <cellStyle name="20% - 강조색1 3 2 2" xfId="1494"/>
    <cellStyle name="20% - 강조색1 3 2 3" xfId="1495"/>
    <cellStyle name="20% - 강조색1 3 2_004_노동" xfId="1496"/>
    <cellStyle name="20% - 강조색1 3 3" xfId="32"/>
    <cellStyle name="20% - 강조색1 3 4" xfId="1497"/>
    <cellStyle name="20% - 강조색1 4" xfId="33"/>
    <cellStyle name="20% - 강조색1 4 2" xfId="1498"/>
    <cellStyle name="20% - 강조색1 5" xfId="1499"/>
    <cellStyle name="20% - 강조색1 6" xfId="1500"/>
    <cellStyle name="20% - 강조색1 6 2" xfId="1501"/>
    <cellStyle name="20% - 강조색1 6 3" xfId="1502"/>
    <cellStyle name="20% - 강조색1 7" xfId="1503"/>
    <cellStyle name="20% - 강조색1 8" xfId="4265"/>
    <cellStyle name="20% - 강조색1 9" xfId="4401"/>
    <cellStyle name="20% - 강조색2" xfId="34" builtinId="34" customBuiltin="1"/>
    <cellStyle name="20% - 강조색2 10" xfId="4442"/>
    <cellStyle name="20% - 강조색2 11" xfId="4592"/>
    <cellStyle name="20% - 강조색2 2" xfId="35"/>
    <cellStyle name="20% - 강조색2 2 2" xfId="36"/>
    <cellStyle name="20% - 강조색2 2 2 2" xfId="37"/>
    <cellStyle name="20% - 강조색2 2 2 2 2" xfId="1504"/>
    <cellStyle name="20% - 강조색2 2 2 3" xfId="1505"/>
    <cellStyle name="20% - 강조색2 2 2 3 2" xfId="1506"/>
    <cellStyle name="20% - 강조색2 2 2 3 3" xfId="1507"/>
    <cellStyle name="20% - 강조색2 2 2 4" xfId="1508"/>
    <cellStyle name="20% - 강조색2 2 2_012_보건및사회보장" xfId="1509"/>
    <cellStyle name="20% - 강조색2 2 3" xfId="38"/>
    <cellStyle name="20% - 강조색2 2 3 2" xfId="39"/>
    <cellStyle name="20% - 강조색2 2 3 2 2" xfId="1510"/>
    <cellStyle name="20% - 강조색2 2 4" xfId="1511"/>
    <cellStyle name="20% - 강조색2 2 5" xfId="1512"/>
    <cellStyle name="20% - 강조색2 2 6" xfId="1513"/>
    <cellStyle name="20% - 강조색2 2_014_교육및문화" xfId="1514"/>
    <cellStyle name="20% - 강조색2 3" xfId="40"/>
    <cellStyle name="20% - 강조색2 3 2" xfId="41"/>
    <cellStyle name="20% - 강조색2 3 2 2" xfId="1515"/>
    <cellStyle name="20% - 강조색2 3 2 3" xfId="1516"/>
    <cellStyle name="20% - 강조색2 3 2_004_노동" xfId="1517"/>
    <cellStyle name="20% - 강조색2 3 3" xfId="42"/>
    <cellStyle name="20% - 강조색2 3 4" xfId="1518"/>
    <cellStyle name="20% - 강조색2 4" xfId="43"/>
    <cellStyle name="20% - 강조색2 4 2" xfId="1519"/>
    <cellStyle name="20% - 강조색2 5" xfId="1520"/>
    <cellStyle name="20% - 강조색2 6" xfId="1521"/>
    <cellStyle name="20% - 강조색2 6 2" xfId="1522"/>
    <cellStyle name="20% - 강조색2 6 3" xfId="1523"/>
    <cellStyle name="20% - 강조색2 7" xfId="1524"/>
    <cellStyle name="20% - 강조색2 8" xfId="4257"/>
    <cellStyle name="20% - 강조색2 9" xfId="4400"/>
    <cellStyle name="20% - 강조색3" xfId="44" builtinId="38" customBuiltin="1"/>
    <cellStyle name="20% - 강조색3 10" xfId="4441"/>
    <cellStyle name="20% - 강조색3 11" xfId="4593"/>
    <cellStyle name="20% - 강조색3 2" xfId="45"/>
    <cellStyle name="20% - 강조색3 2 2" xfId="46"/>
    <cellStyle name="20% - 강조색3 2 2 2" xfId="47"/>
    <cellStyle name="20% - 강조색3 2 2 2 2" xfId="1525"/>
    <cellStyle name="20% - 강조색3 2 2 3" xfId="1526"/>
    <cellStyle name="20% - 강조색3 2 2 3 2" xfId="1527"/>
    <cellStyle name="20% - 강조색3 2 2 3 3" xfId="1528"/>
    <cellStyle name="20% - 강조색3 2 2 4" xfId="1529"/>
    <cellStyle name="20% - 강조색3 2 2_012_보건및사회보장" xfId="1530"/>
    <cellStyle name="20% - 강조색3 2 3" xfId="48"/>
    <cellStyle name="20% - 강조색3 2 3 2" xfId="49"/>
    <cellStyle name="20% - 강조색3 2 3 2 2" xfId="1531"/>
    <cellStyle name="20% - 강조색3 2 4" xfId="1532"/>
    <cellStyle name="20% - 강조색3 2 5" xfId="1533"/>
    <cellStyle name="20% - 강조색3 2 6" xfId="1534"/>
    <cellStyle name="20% - 강조색3 2_014_교육및문화" xfId="1535"/>
    <cellStyle name="20% - 강조색3 3" xfId="50"/>
    <cellStyle name="20% - 강조색3 3 2" xfId="51"/>
    <cellStyle name="20% - 강조색3 3 2 2" xfId="1536"/>
    <cellStyle name="20% - 강조색3 3 2 3" xfId="1537"/>
    <cellStyle name="20% - 강조색3 3 2_004_노동" xfId="1538"/>
    <cellStyle name="20% - 강조색3 3 3" xfId="52"/>
    <cellStyle name="20% - 강조색3 3 4" xfId="1539"/>
    <cellStyle name="20% - 강조색3 4" xfId="53"/>
    <cellStyle name="20% - 강조색3 4 2" xfId="1540"/>
    <cellStyle name="20% - 강조색3 5" xfId="1541"/>
    <cellStyle name="20% - 강조색3 6" xfId="1542"/>
    <cellStyle name="20% - 강조색3 6 2" xfId="1543"/>
    <cellStyle name="20% - 강조색3 6 3" xfId="1544"/>
    <cellStyle name="20% - 강조색3 7" xfId="1545"/>
    <cellStyle name="20% - 강조색3 8" xfId="4361"/>
    <cellStyle name="20% - 강조색3 9" xfId="4399"/>
    <cellStyle name="20% - 강조색4" xfId="54" builtinId="42" customBuiltin="1"/>
    <cellStyle name="20% - 강조색4 10" xfId="4440"/>
    <cellStyle name="20% - 강조색4 11" xfId="4594"/>
    <cellStyle name="20% - 강조색4 2" xfId="55"/>
    <cellStyle name="20% - 강조색4 2 2" xfId="56"/>
    <cellStyle name="20% - 강조색4 2 2 2" xfId="57"/>
    <cellStyle name="20% - 강조색4 2 2 2 2" xfId="1546"/>
    <cellStyle name="20% - 강조색4 2 2 3" xfId="1547"/>
    <cellStyle name="20% - 강조색4 2 2 3 2" xfId="1548"/>
    <cellStyle name="20% - 강조색4 2 2 3 3" xfId="1549"/>
    <cellStyle name="20% - 강조색4 2 2 4" xfId="1550"/>
    <cellStyle name="20% - 강조색4 2 2_012_보건및사회보장" xfId="1551"/>
    <cellStyle name="20% - 강조색4 2 3" xfId="58"/>
    <cellStyle name="20% - 강조색4 2 3 2" xfId="59"/>
    <cellStyle name="20% - 강조색4 2 3 2 2" xfId="1552"/>
    <cellStyle name="20% - 강조색4 2 4" xfId="1553"/>
    <cellStyle name="20% - 강조색4 2 5" xfId="1554"/>
    <cellStyle name="20% - 강조색4 2 6" xfId="1555"/>
    <cellStyle name="20% - 강조색4 2_014_교육및문화" xfId="1556"/>
    <cellStyle name="20% - 강조색4 3" xfId="60"/>
    <cellStyle name="20% - 강조색4 3 2" xfId="61"/>
    <cellStyle name="20% - 강조색4 3 2 2" xfId="1557"/>
    <cellStyle name="20% - 강조색4 3 2 3" xfId="1558"/>
    <cellStyle name="20% - 강조색4 3 2_004_노동" xfId="1559"/>
    <cellStyle name="20% - 강조색4 3 3" xfId="62"/>
    <cellStyle name="20% - 강조색4 3 4" xfId="1560"/>
    <cellStyle name="20% - 강조색4 4" xfId="63"/>
    <cellStyle name="20% - 강조색4 4 2" xfId="1561"/>
    <cellStyle name="20% - 강조색4 5" xfId="1562"/>
    <cellStyle name="20% - 강조색4 6" xfId="1563"/>
    <cellStyle name="20% - 강조색4 6 2" xfId="1564"/>
    <cellStyle name="20% - 강조색4 6 3" xfId="1565"/>
    <cellStyle name="20% - 강조색4 7" xfId="1566"/>
    <cellStyle name="20% - 강조색4 8" xfId="4262"/>
    <cellStyle name="20% - 강조색4 9" xfId="4398"/>
    <cellStyle name="20% - 강조색5" xfId="64" builtinId="46" customBuiltin="1"/>
    <cellStyle name="20% - 강조색5 10" xfId="4439"/>
    <cellStyle name="20% - 강조색5 2" xfId="65"/>
    <cellStyle name="20% - 강조색5 2 2" xfId="66"/>
    <cellStyle name="20% - 강조색5 2 2 2" xfId="67"/>
    <cellStyle name="20% - 강조색5 2 2 2 2" xfId="1567"/>
    <cellStyle name="20% - 강조색5 2 2 3" xfId="1568"/>
    <cellStyle name="20% - 강조색5 2 2 3 2" xfId="1569"/>
    <cellStyle name="20% - 강조색5 2 2 3 3" xfId="1570"/>
    <cellStyle name="20% - 강조색5 2 2 4" xfId="1571"/>
    <cellStyle name="20% - 강조색5 2 2_012_보건및사회보장" xfId="1572"/>
    <cellStyle name="20% - 강조색5 2 3" xfId="68"/>
    <cellStyle name="20% - 강조색5 2 3 2" xfId="69"/>
    <cellStyle name="20% - 강조색5 2 3 2 2" xfId="1573"/>
    <cellStyle name="20% - 강조색5 2 4" xfId="1574"/>
    <cellStyle name="20% - 강조색5 2 5" xfId="1575"/>
    <cellStyle name="20% - 강조색5 2 6" xfId="1576"/>
    <cellStyle name="20% - 강조색5 2_014_교육및문화" xfId="1577"/>
    <cellStyle name="20% - 강조색5 3" xfId="70"/>
    <cellStyle name="20% - 강조색5 3 2" xfId="71"/>
    <cellStyle name="20% - 강조색5 3 2 2" xfId="1578"/>
    <cellStyle name="20% - 강조색5 3 2 3" xfId="1579"/>
    <cellStyle name="20% - 강조색5 3 2_004_노동" xfId="1580"/>
    <cellStyle name="20% - 강조색5 3 3" xfId="72"/>
    <cellStyle name="20% - 강조색5 3 4" xfId="1581"/>
    <cellStyle name="20% - 강조색5 4" xfId="73"/>
    <cellStyle name="20% - 강조색5 4 2" xfId="1582"/>
    <cellStyle name="20% - 강조색5 5" xfId="1583"/>
    <cellStyle name="20% - 강조색5 6" xfId="1584"/>
    <cellStyle name="20% - 강조색5 6 2" xfId="1585"/>
    <cellStyle name="20% - 강조색5 6 3" xfId="1586"/>
    <cellStyle name="20% - 강조색5 7" xfId="1587"/>
    <cellStyle name="20% - 강조색5 8" xfId="4263"/>
    <cellStyle name="20% - 강조색5 9" xfId="4256"/>
    <cellStyle name="20% - 강조색6" xfId="74" builtinId="50" customBuiltin="1"/>
    <cellStyle name="20% - 강조색6 10" xfId="4438"/>
    <cellStyle name="20% - 강조색6 11" xfId="4595"/>
    <cellStyle name="20% - 강조색6 2" xfId="75"/>
    <cellStyle name="20% - 강조색6 2 2" xfId="76"/>
    <cellStyle name="20% - 강조색6 2 2 2" xfId="77"/>
    <cellStyle name="20% - 강조색6 2 2 2 2" xfId="1588"/>
    <cellStyle name="20% - 강조색6 2 2 3" xfId="1589"/>
    <cellStyle name="20% - 강조색6 2 2 3 2" xfId="1590"/>
    <cellStyle name="20% - 강조색6 2 2 3 3" xfId="1591"/>
    <cellStyle name="20% - 강조색6 2 2 4" xfId="1592"/>
    <cellStyle name="20% - 강조색6 2 2_012_보건및사회보장" xfId="1593"/>
    <cellStyle name="20% - 강조색6 2 3" xfId="78"/>
    <cellStyle name="20% - 강조색6 2 3 2" xfId="79"/>
    <cellStyle name="20% - 강조색6 2 3 2 2" xfId="1594"/>
    <cellStyle name="20% - 강조색6 2 4" xfId="1595"/>
    <cellStyle name="20% - 강조색6 2 5" xfId="1596"/>
    <cellStyle name="20% - 강조색6 2 6" xfId="1597"/>
    <cellStyle name="20% - 강조색6 2_014_교육및문화" xfId="1598"/>
    <cellStyle name="20% - 강조색6 3" xfId="80"/>
    <cellStyle name="20% - 강조색6 3 2" xfId="81"/>
    <cellStyle name="20% - 강조색6 3 2 2" xfId="1599"/>
    <cellStyle name="20% - 강조색6 3 2 3" xfId="1600"/>
    <cellStyle name="20% - 강조색6 3 2_004_노동" xfId="1601"/>
    <cellStyle name="20% - 강조색6 3 3" xfId="82"/>
    <cellStyle name="20% - 강조색6 3 4" xfId="1602"/>
    <cellStyle name="20% - 강조색6 4" xfId="83"/>
    <cellStyle name="20% - 강조색6 4 2" xfId="1603"/>
    <cellStyle name="20% - 강조색6 5" xfId="1604"/>
    <cellStyle name="20% - 강조색6 6" xfId="1605"/>
    <cellStyle name="20% - 강조색6 6 2" xfId="1606"/>
    <cellStyle name="20% - 강조색6 6 3" xfId="1607"/>
    <cellStyle name="20% - 강조색6 7" xfId="1608"/>
    <cellStyle name="20% - 강조색6 8" xfId="4264"/>
    <cellStyle name="20% - 강조색6 9" xfId="4395"/>
    <cellStyle name="40% - Accent1" xfId="84"/>
    <cellStyle name="40% - Accent1 2" xfId="85"/>
    <cellStyle name="40% - Accent1 2 2" xfId="1609"/>
    <cellStyle name="40% - Accent1 3" xfId="1610"/>
    <cellStyle name="40% - Accent1_010_주택건설" xfId="1611"/>
    <cellStyle name="40% - Accent2" xfId="86"/>
    <cellStyle name="40% - Accent2 2" xfId="87"/>
    <cellStyle name="40% - Accent2 2 2" xfId="1612"/>
    <cellStyle name="40% - Accent2 3" xfId="1613"/>
    <cellStyle name="40% - Accent2_010_주택건설" xfId="1614"/>
    <cellStyle name="40% - Accent3" xfId="88"/>
    <cellStyle name="40% - Accent3 2" xfId="89"/>
    <cellStyle name="40% - Accent3 2 2" xfId="1615"/>
    <cellStyle name="40% - Accent3 3" xfId="1616"/>
    <cellStyle name="40% - Accent3_010_주택건설" xfId="1617"/>
    <cellStyle name="40% - Accent4" xfId="90"/>
    <cellStyle name="40% - Accent4 2" xfId="91"/>
    <cellStyle name="40% - Accent4 2 2" xfId="1618"/>
    <cellStyle name="40% - Accent4 3" xfId="1619"/>
    <cellStyle name="40% - Accent4_010_주택건설" xfId="1620"/>
    <cellStyle name="40% - Accent5" xfId="92"/>
    <cellStyle name="40% - Accent5 2" xfId="93"/>
    <cellStyle name="40% - Accent5 2 2" xfId="1621"/>
    <cellStyle name="40% - Accent5 3" xfId="1622"/>
    <cellStyle name="40% - Accent5_010_주택건설" xfId="1623"/>
    <cellStyle name="40% - Accent6" xfId="94"/>
    <cellStyle name="40% - Accent6 2" xfId="95"/>
    <cellStyle name="40% - Accent6 2 2" xfId="1624"/>
    <cellStyle name="40% - Accent6 3" xfId="1625"/>
    <cellStyle name="40% - Accent6_010_주택건설" xfId="1626"/>
    <cellStyle name="40% - 강조색1" xfId="96" builtinId="31" customBuiltin="1"/>
    <cellStyle name="40% - 강조색1 10" xfId="4437"/>
    <cellStyle name="40% - 강조색1 11" xfId="4596"/>
    <cellStyle name="40% - 강조색1 2" xfId="97"/>
    <cellStyle name="40% - 강조색1 2 2" xfId="98"/>
    <cellStyle name="40% - 강조색1 2 2 2" xfId="99"/>
    <cellStyle name="40% - 강조색1 2 2 2 2" xfId="1627"/>
    <cellStyle name="40% - 강조색1 2 2 3" xfId="1628"/>
    <cellStyle name="40% - 강조색1 2 2 3 2" xfId="1629"/>
    <cellStyle name="40% - 강조색1 2 2 3 3" xfId="1630"/>
    <cellStyle name="40% - 강조색1 2 2 4" xfId="1631"/>
    <cellStyle name="40% - 강조색1 2 2_012_보건및사회보장" xfId="1632"/>
    <cellStyle name="40% - 강조색1 2 3" xfId="100"/>
    <cellStyle name="40% - 강조색1 2 3 2" xfId="101"/>
    <cellStyle name="40% - 강조색1 2 3 2 2" xfId="1633"/>
    <cellStyle name="40% - 강조색1 2 4" xfId="1634"/>
    <cellStyle name="40% - 강조색1 2 5" xfId="1635"/>
    <cellStyle name="40% - 강조색1 2 6" xfId="1636"/>
    <cellStyle name="40% - 강조색1 2_014_교육및문화" xfId="1637"/>
    <cellStyle name="40% - 강조색1 3" xfId="102"/>
    <cellStyle name="40% - 강조색1 3 2" xfId="103"/>
    <cellStyle name="40% - 강조색1 3 2 2" xfId="1638"/>
    <cellStyle name="40% - 강조색1 3 2 3" xfId="1639"/>
    <cellStyle name="40% - 강조색1 3 2_004_노동" xfId="1640"/>
    <cellStyle name="40% - 강조색1 3 3" xfId="104"/>
    <cellStyle name="40% - 강조색1 3 4" xfId="1641"/>
    <cellStyle name="40% - 강조색1 4" xfId="105"/>
    <cellStyle name="40% - 강조색1 4 2" xfId="1642"/>
    <cellStyle name="40% - 강조색1 5" xfId="1643"/>
    <cellStyle name="40% - 강조색1 6" xfId="1644"/>
    <cellStyle name="40% - 강조색1 6 2" xfId="1645"/>
    <cellStyle name="40% - 강조색1 6 3" xfId="1646"/>
    <cellStyle name="40% - 강조색1 7" xfId="1647"/>
    <cellStyle name="40% - 강조색1 8" xfId="4364"/>
    <cellStyle name="40% - 강조색1 9" xfId="4394"/>
    <cellStyle name="40% - 강조색2" xfId="106" builtinId="35" customBuiltin="1"/>
    <cellStyle name="40% - 강조색2 10" xfId="4436"/>
    <cellStyle name="40% - 강조색2 2" xfId="107"/>
    <cellStyle name="40% - 강조색2 2 2" xfId="108"/>
    <cellStyle name="40% - 강조색2 2 2 2" xfId="109"/>
    <cellStyle name="40% - 강조색2 2 2 2 2" xfId="1648"/>
    <cellStyle name="40% - 강조색2 2 2 3" xfId="1649"/>
    <cellStyle name="40% - 강조색2 2 2 3 2" xfId="1650"/>
    <cellStyle name="40% - 강조색2 2 2 3 3" xfId="1651"/>
    <cellStyle name="40% - 강조색2 2 2 4" xfId="1652"/>
    <cellStyle name="40% - 강조색2 2 2_012_보건및사회보장" xfId="1653"/>
    <cellStyle name="40% - 강조색2 2 3" xfId="110"/>
    <cellStyle name="40% - 강조색2 2 3 2" xfId="111"/>
    <cellStyle name="40% - 강조색2 2 3 2 2" xfId="1654"/>
    <cellStyle name="40% - 강조색2 2 4" xfId="1655"/>
    <cellStyle name="40% - 강조색2 2 5" xfId="1656"/>
    <cellStyle name="40% - 강조색2 2 6" xfId="1657"/>
    <cellStyle name="40% - 강조색2 2_014_교육및문화" xfId="1658"/>
    <cellStyle name="40% - 강조색2 3" xfId="112"/>
    <cellStyle name="40% - 강조색2 3 2" xfId="113"/>
    <cellStyle name="40% - 강조색2 3 2 2" xfId="1659"/>
    <cellStyle name="40% - 강조색2 3 2 3" xfId="1660"/>
    <cellStyle name="40% - 강조색2 3 2_004_노동" xfId="1661"/>
    <cellStyle name="40% - 강조색2 3 3" xfId="114"/>
    <cellStyle name="40% - 강조색2 3 4" xfId="1662"/>
    <cellStyle name="40% - 강조색2 4" xfId="115"/>
    <cellStyle name="40% - 강조색2 4 2" xfId="1663"/>
    <cellStyle name="40% - 강조색2 5" xfId="1664"/>
    <cellStyle name="40% - 강조색2 6" xfId="1665"/>
    <cellStyle name="40% - 강조색2 6 2" xfId="1666"/>
    <cellStyle name="40% - 강조색2 6 3" xfId="1667"/>
    <cellStyle name="40% - 강조색2 7" xfId="1668"/>
    <cellStyle name="40% - 강조색2 8" xfId="4348"/>
    <cellStyle name="40% - 강조색2 9" xfId="4393"/>
    <cellStyle name="40% - 강조색3" xfId="116" builtinId="39" customBuiltin="1"/>
    <cellStyle name="40% - 강조색3 10" xfId="4435"/>
    <cellStyle name="40% - 강조색3 11" xfId="4597"/>
    <cellStyle name="40% - 강조색3 2" xfId="117"/>
    <cellStyle name="40% - 강조색3 2 2" xfId="118"/>
    <cellStyle name="40% - 강조색3 2 2 2" xfId="119"/>
    <cellStyle name="40% - 강조색3 2 2 2 2" xfId="1669"/>
    <cellStyle name="40% - 강조색3 2 2 3" xfId="1670"/>
    <cellStyle name="40% - 강조색3 2 2 3 2" xfId="1671"/>
    <cellStyle name="40% - 강조색3 2 2 3 3" xfId="1672"/>
    <cellStyle name="40% - 강조색3 2 2 4" xfId="1673"/>
    <cellStyle name="40% - 강조색3 2 2_012_보건및사회보장" xfId="1674"/>
    <cellStyle name="40% - 강조색3 2 3" xfId="120"/>
    <cellStyle name="40% - 강조색3 2 3 2" xfId="121"/>
    <cellStyle name="40% - 강조색3 2 3 2 2" xfId="1675"/>
    <cellStyle name="40% - 강조색3 2 4" xfId="1676"/>
    <cellStyle name="40% - 강조색3 2 5" xfId="1677"/>
    <cellStyle name="40% - 강조색3 2 6" xfId="1678"/>
    <cellStyle name="40% - 강조색3 2_014_교육및문화" xfId="1679"/>
    <cellStyle name="40% - 강조색3 3" xfId="122"/>
    <cellStyle name="40% - 강조색3 3 2" xfId="123"/>
    <cellStyle name="40% - 강조색3 3 2 2" xfId="1680"/>
    <cellStyle name="40% - 강조색3 3 2 3" xfId="1681"/>
    <cellStyle name="40% - 강조색3 3 2_004_노동" xfId="1682"/>
    <cellStyle name="40% - 강조색3 3 3" xfId="124"/>
    <cellStyle name="40% - 강조색3 3 4" xfId="1683"/>
    <cellStyle name="40% - 강조색3 4" xfId="125"/>
    <cellStyle name="40% - 강조색3 4 2" xfId="1684"/>
    <cellStyle name="40% - 강조색3 5" xfId="1685"/>
    <cellStyle name="40% - 강조색3 6" xfId="1686"/>
    <cellStyle name="40% - 강조색3 6 2" xfId="1687"/>
    <cellStyle name="40% - 강조색3 6 3" xfId="1688"/>
    <cellStyle name="40% - 강조색3 7" xfId="1689"/>
    <cellStyle name="40% - 강조색3 8" xfId="4241"/>
    <cellStyle name="40% - 강조색3 9" xfId="4386"/>
    <cellStyle name="40% - 강조색4" xfId="126" builtinId="43" customBuiltin="1"/>
    <cellStyle name="40% - 강조색4 10" xfId="4434"/>
    <cellStyle name="40% - 강조색4 11" xfId="4598"/>
    <cellStyle name="40% - 강조색4 2" xfId="127"/>
    <cellStyle name="40% - 강조색4 2 2" xfId="128"/>
    <cellStyle name="40% - 강조색4 2 2 2" xfId="129"/>
    <cellStyle name="40% - 강조색4 2 2 2 2" xfId="1690"/>
    <cellStyle name="40% - 강조색4 2 2 3" xfId="1691"/>
    <cellStyle name="40% - 강조색4 2 2 3 2" xfId="1692"/>
    <cellStyle name="40% - 강조색4 2 2 3 3" xfId="1693"/>
    <cellStyle name="40% - 강조색4 2 2 4" xfId="1694"/>
    <cellStyle name="40% - 강조색4 2 2_012_보건및사회보장" xfId="1695"/>
    <cellStyle name="40% - 강조색4 2 3" xfId="130"/>
    <cellStyle name="40% - 강조색4 2 3 2" xfId="131"/>
    <cellStyle name="40% - 강조색4 2 3 2 2" xfId="1696"/>
    <cellStyle name="40% - 강조색4 2 4" xfId="1697"/>
    <cellStyle name="40% - 강조색4 2 5" xfId="1698"/>
    <cellStyle name="40% - 강조색4 2 6" xfId="1699"/>
    <cellStyle name="40% - 강조색4 2_014_교육및문화" xfId="1700"/>
    <cellStyle name="40% - 강조색4 3" xfId="132"/>
    <cellStyle name="40% - 강조색4 3 2" xfId="133"/>
    <cellStyle name="40% - 강조색4 3 2 2" xfId="1701"/>
    <cellStyle name="40% - 강조색4 3 2 3" xfId="1702"/>
    <cellStyle name="40% - 강조색4 3 2_004_노동" xfId="1703"/>
    <cellStyle name="40% - 강조색4 3 3" xfId="134"/>
    <cellStyle name="40% - 강조색4 3 4" xfId="1704"/>
    <cellStyle name="40% - 강조색4 4" xfId="135"/>
    <cellStyle name="40% - 강조색4 4 2" xfId="1705"/>
    <cellStyle name="40% - 강조색4 5" xfId="1706"/>
    <cellStyle name="40% - 강조색4 6" xfId="1707"/>
    <cellStyle name="40% - 강조색4 6 2" xfId="1708"/>
    <cellStyle name="40% - 강조색4 6 3" xfId="1709"/>
    <cellStyle name="40% - 강조색4 7" xfId="1710"/>
    <cellStyle name="40% - 강조색4 8" xfId="4349"/>
    <cellStyle name="40% - 강조색4 9" xfId="4385"/>
    <cellStyle name="40% - 강조색5" xfId="136" builtinId="47" customBuiltin="1"/>
    <cellStyle name="40% - 강조색5 10" xfId="4433"/>
    <cellStyle name="40% - 강조색5 11" xfId="4599"/>
    <cellStyle name="40% - 강조색5 2" xfId="137"/>
    <cellStyle name="40% - 강조색5 2 2" xfId="138"/>
    <cellStyle name="40% - 강조색5 2 2 2" xfId="139"/>
    <cellStyle name="40% - 강조색5 2 2 2 2" xfId="1711"/>
    <cellStyle name="40% - 강조색5 2 2 3" xfId="1712"/>
    <cellStyle name="40% - 강조색5 2 2 3 2" xfId="1713"/>
    <cellStyle name="40% - 강조색5 2 2 3 3" xfId="1714"/>
    <cellStyle name="40% - 강조색5 2 2 4" xfId="1715"/>
    <cellStyle name="40% - 강조색5 2 2_012_보건및사회보장" xfId="1716"/>
    <cellStyle name="40% - 강조색5 2 3" xfId="140"/>
    <cellStyle name="40% - 강조색5 2 3 2" xfId="141"/>
    <cellStyle name="40% - 강조색5 2 3 2 2" xfId="1717"/>
    <cellStyle name="40% - 강조색5 2 4" xfId="1718"/>
    <cellStyle name="40% - 강조색5 2 5" xfId="1719"/>
    <cellStyle name="40% - 강조색5 2 6" xfId="1720"/>
    <cellStyle name="40% - 강조색5 2_014_교육및문화" xfId="1721"/>
    <cellStyle name="40% - 강조색5 3" xfId="142"/>
    <cellStyle name="40% - 강조색5 3 2" xfId="143"/>
    <cellStyle name="40% - 강조색5 3 2 2" xfId="1722"/>
    <cellStyle name="40% - 강조색5 3 2 3" xfId="1723"/>
    <cellStyle name="40% - 강조색5 3 2_004_노동" xfId="1724"/>
    <cellStyle name="40% - 강조색5 3 3" xfId="144"/>
    <cellStyle name="40% - 강조색5 3 4" xfId="1725"/>
    <cellStyle name="40% - 강조색5 4" xfId="145"/>
    <cellStyle name="40% - 강조색5 4 2" xfId="1726"/>
    <cellStyle name="40% - 강조색5 5" xfId="1727"/>
    <cellStyle name="40% - 강조색5 6" xfId="1728"/>
    <cellStyle name="40% - 강조색5 6 2" xfId="1729"/>
    <cellStyle name="40% - 강조색5 6 3" xfId="1730"/>
    <cellStyle name="40% - 강조색5 7" xfId="1731"/>
    <cellStyle name="40% - 강조색5 8" xfId="4342"/>
    <cellStyle name="40% - 강조색5 9" xfId="4384"/>
    <cellStyle name="40% - 강조색6" xfId="146" builtinId="51" customBuiltin="1"/>
    <cellStyle name="40% - 강조색6 10" xfId="4432"/>
    <cellStyle name="40% - 강조색6 11" xfId="4600"/>
    <cellStyle name="40% - 강조색6 2" xfId="147"/>
    <cellStyle name="40% - 강조색6 2 2" xfId="148"/>
    <cellStyle name="40% - 강조색6 2 2 2" xfId="149"/>
    <cellStyle name="40% - 강조색6 2 2 2 2" xfId="1732"/>
    <cellStyle name="40% - 강조색6 2 2 3" xfId="1733"/>
    <cellStyle name="40% - 강조색6 2 2 3 2" xfId="1734"/>
    <cellStyle name="40% - 강조색6 2 2 3 3" xfId="1735"/>
    <cellStyle name="40% - 강조색6 2 2 4" xfId="1736"/>
    <cellStyle name="40% - 강조색6 2 2_012_보건및사회보장" xfId="1737"/>
    <cellStyle name="40% - 강조색6 2 3" xfId="150"/>
    <cellStyle name="40% - 강조색6 2 3 2" xfId="151"/>
    <cellStyle name="40% - 강조색6 2 3 2 2" xfId="1738"/>
    <cellStyle name="40% - 강조색6 2 4" xfId="1739"/>
    <cellStyle name="40% - 강조색6 2 5" xfId="1740"/>
    <cellStyle name="40% - 강조색6 2 6" xfId="1741"/>
    <cellStyle name="40% - 강조색6 2_014_교육및문화" xfId="1742"/>
    <cellStyle name="40% - 강조색6 3" xfId="152"/>
    <cellStyle name="40% - 강조색6 3 2" xfId="153"/>
    <cellStyle name="40% - 강조색6 3 2 2" xfId="1743"/>
    <cellStyle name="40% - 강조색6 3 2 3" xfId="1744"/>
    <cellStyle name="40% - 강조색6 3 2_004_노동" xfId="1745"/>
    <cellStyle name="40% - 강조색6 3 3" xfId="154"/>
    <cellStyle name="40% - 강조색6 3 4" xfId="1746"/>
    <cellStyle name="40% - 강조색6 4" xfId="155"/>
    <cellStyle name="40% - 강조색6 4 2" xfId="1747"/>
    <cellStyle name="40% - 강조색6 5" xfId="1748"/>
    <cellStyle name="40% - 강조색6 6" xfId="1749"/>
    <cellStyle name="40% - 강조색6 6 2" xfId="1750"/>
    <cellStyle name="40% - 강조색6 6 3" xfId="1751"/>
    <cellStyle name="40% - 강조색6 7" xfId="1752"/>
    <cellStyle name="40% - 강조색6 8" xfId="4350"/>
    <cellStyle name="40% - 강조색6 9" xfId="4380"/>
    <cellStyle name="60% - Accent1" xfId="156"/>
    <cellStyle name="60% - Accent1 2" xfId="157"/>
    <cellStyle name="60% - Accent1 2 2" xfId="1753"/>
    <cellStyle name="60% - Accent1 3" xfId="1754"/>
    <cellStyle name="60% - Accent1_010_주택건설" xfId="1755"/>
    <cellStyle name="60% - Accent2" xfId="158"/>
    <cellStyle name="60% - Accent2 2" xfId="159"/>
    <cellStyle name="60% - Accent2 2 2" xfId="1756"/>
    <cellStyle name="60% - Accent2 3" xfId="1757"/>
    <cellStyle name="60% - Accent2_010_주택건설" xfId="1758"/>
    <cellStyle name="60% - Accent3" xfId="160"/>
    <cellStyle name="60% - Accent3 2" xfId="161"/>
    <cellStyle name="60% - Accent3 2 2" xfId="1759"/>
    <cellStyle name="60% - Accent3 3" xfId="1760"/>
    <cellStyle name="60% - Accent3_010_주택건설" xfId="1761"/>
    <cellStyle name="60% - Accent4" xfId="162"/>
    <cellStyle name="60% - Accent4 2" xfId="163"/>
    <cellStyle name="60% - Accent4 2 2" xfId="1762"/>
    <cellStyle name="60% - Accent4 3" xfId="1763"/>
    <cellStyle name="60% - Accent4_010_주택건설" xfId="1764"/>
    <cellStyle name="60% - Accent5" xfId="164"/>
    <cellStyle name="60% - Accent5 2" xfId="165"/>
    <cellStyle name="60% - Accent5 2 2" xfId="1765"/>
    <cellStyle name="60% - Accent5 3" xfId="1766"/>
    <cellStyle name="60% - Accent5_010_주택건설" xfId="1767"/>
    <cellStyle name="60% - Accent6" xfId="166"/>
    <cellStyle name="60% - Accent6 2" xfId="167"/>
    <cellStyle name="60% - Accent6 2 2" xfId="1768"/>
    <cellStyle name="60% - Accent6 3" xfId="1769"/>
    <cellStyle name="60% - Accent6_010_주택건설" xfId="1770"/>
    <cellStyle name="60% - 강조색1" xfId="168" builtinId="32" customBuiltin="1"/>
    <cellStyle name="60% - 강조색1 2" xfId="169"/>
    <cellStyle name="60% - 강조색1 2 2" xfId="170"/>
    <cellStyle name="60% - 강조색1 2 2 2" xfId="171"/>
    <cellStyle name="60% - 강조색1 2 2 2 2" xfId="1772"/>
    <cellStyle name="60% - 강조색1 2 2 2 3" xfId="1773"/>
    <cellStyle name="60% - 강조색1 2 2 2 4" xfId="1771"/>
    <cellStyle name="60% - 강조색1 2 2 3" xfId="1774"/>
    <cellStyle name="60% - 강조색1 2 3" xfId="172"/>
    <cellStyle name="60% - 강조색1 2 3 2" xfId="1775"/>
    <cellStyle name="60% - 강조색1 3" xfId="173"/>
    <cellStyle name="60% - 강조색1 3 2" xfId="174"/>
    <cellStyle name="60% - 강조색1 3 2 2" xfId="1776"/>
    <cellStyle name="60% - 강조색1 3 3" xfId="1777"/>
    <cellStyle name="60% - 강조색1 3_012_보건및사회보장" xfId="1778"/>
    <cellStyle name="60% - 강조색1 4" xfId="175"/>
    <cellStyle name="60% - 강조색1 4 2" xfId="1779"/>
    <cellStyle name="60% - 강조색1 5" xfId="1780"/>
    <cellStyle name="60% - 강조색1 5 2" xfId="1781"/>
    <cellStyle name="60% - 강조색1 5 3" xfId="1782"/>
    <cellStyle name="60% - 강조색1 6" xfId="4351"/>
    <cellStyle name="60% - 강조색1 7" xfId="4378"/>
    <cellStyle name="60% - 강조색1 8" xfId="4431"/>
    <cellStyle name="60% - 강조색2" xfId="176" builtinId="36" customBuiltin="1"/>
    <cellStyle name="60% - 강조색2 2" xfId="177"/>
    <cellStyle name="60% - 강조색2 2 2" xfId="178"/>
    <cellStyle name="60% - 강조색2 2 2 2" xfId="179"/>
    <cellStyle name="60% - 강조색2 2 2 2 2" xfId="1784"/>
    <cellStyle name="60% - 강조색2 2 2 2 3" xfId="1785"/>
    <cellStyle name="60% - 강조색2 2 2 2 4" xfId="1783"/>
    <cellStyle name="60% - 강조색2 2 2 3" xfId="1786"/>
    <cellStyle name="60% - 강조색2 2 3" xfId="180"/>
    <cellStyle name="60% - 강조색2 2 3 2" xfId="1787"/>
    <cellStyle name="60% - 강조색2 3" xfId="181"/>
    <cellStyle name="60% - 강조색2 3 2" xfId="182"/>
    <cellStyle name="60% - 강조색2 3 2 2" xfId="1788"/>
    <cellStyle name="60% - 강조색2 3 3" xfId="1789"/>
    <cellStyle name="60% - 강조색2 3_012_보건및사회보장" xfId="1790"/>
    <cellStyle name="60% - 강조색2 4" xfId="183"/>
    <cellStyle name="60% - 강조색2 4 2" xfId="1791"/>
    <cellStyle name="60% - 강조색2 5" xfId="1792"/>
    <cellStyle name="60% - 강조색2 5 2" xfId="1793"/>
    <cellStyle name="60% - 강조색2 5 3" xfId="1794"/>
    <cellStyle name="60% - 강조색2 6" xfId="4352"/>
    <cellStyle name="60% - 강조색2 7" xfId="4375"/>
    <cellStyle name="60% - 강조색2 8" xfId="4430"/>
    <cellStyle name="60% - 강조색3" xfId="184" builtinId="40" customBuiltin="1"/>
    <cellStyle name="60% - 강조색3 2" xfId="185"/>
    <cellStyle name="60% - 강조색3 2 2" xfId="186"/>
    <cellStyle name="60% - 강조색3 2 2 2" xfId="187"/>
    <cellStyle name="60% - 강조색3 2 2 2 2" xfId="1796"/>
    <cellStyle name="60% - 강조색3 2 2 2 3" xfId="1797"/>
    <cellStyle name="60% - 강조색3 2 2 2 4" xfId="1795"/>
    <cellStyle name="60% - 강조색3 2 2 3" xfId="1798"/>
    <cellStyle name="60% - 강조색3 2 3" xfId="188"/>
    <cellStyle name="60% - 강조색3 2 3 2" xfId="1799"/>
    <cellStyle name="60% - 강조색3 3" xfId="189"/>
    <cellStyle name="60% - 강조색3 3 2" xfId="190"/>
    <cellStyle name="60% - 강조색3 3 2 2" xfId="1800"/>
    <cellStyle name="60% - 강조색3 3 3" xfId="1801"/>
    <cellStyle name="60% - 강조색3 3_012_보건및사회보장" xfId="1802"/>
    <cellStyle name="60% - 강조색3 4" xfId="191"/>
    <cellStyle name="60% - 강조색3 4 2" xfId="1803"/>
    <cellStyle name="60% - 강조색3 5" xfId="1804"/>
    <cellStyle name="60% - 강조색3 5 2" xfId="1805"/>
    <cellStyle name="60% - 강조색3 5 3" xfId="1806"/>
    <cellStyle name="60% - 강조색3 6" xfId="4343"/>
    <cellStyle name="60% - 강조색3 7" xfId="4373"/>
    <cellStyle name="60% - 강조색3 8" xfId="4402"/>
    <cellStyle name="60% - 강조색4" xfId="192" builtinId="44" customBuiltin="1"/>
    <cellStyle name="60% - 강조색4 2" xfId="193"/>
    <cellStyle name="60% - 강조색4 2 2" xfId="194"/>
    <cellStyle name="60% - 강조색4 2 2 2" xfId="195"/>
    <cellStyle name="60% - 강조색4 2 2 2 2" xfId="1808"/>
    <cellStyle name="60% - 강조색4 2 2 2 3" xfId="1809"/>
    <cellStyle name="60% - 강조색4 2 2 2 4" xfId="1807"/>
    <cellStyle name="60% - 강조색4 2 2 3" xfId="1810"/>
    <cellStyle name="60% - 강조색4 2 3" xfId="196"/>
    <cellStyle name="60% - 강조색4 2 3 2" xfId="1811"/>
    <cellStyle name="60% - 강조색4 3" xfId="197"/>
    <cellStyle name="60% - 강조색4 3 2" xfId="198"/>
    <cellStyle name="60% - 강조색4 3 2 2" xfId="1812"/>
    <cellStyle name="60% - 강조색4 3 3" xfId="1813"/>
    <cellStyle name="60% - 강조색4 3_012_보건및사회보장" xfId="1814"/>
    <cellStyle name="60% - 강조색4 4" xfId="199"/>
    <cellStyle name="60% - 강조색4 4 2" xfId="1815"/>
    <cellStyle name="60% - 강조색4 5" xfId="1816"/>
    <cellStyle name="60% - 강조색4 5 2" xfId="1817"/>
    <cellStyle name="60% - 강조색4 5 3" xfId="1818"/>
    <cellStyle name="60% - 강조색4 6" xfId="4353"/>
    <cellStyle name="60% - 강조색4 7" xfId="4372"/>
    <cellStyle name="60% - 강조색4 8" xfId="4427"/>
    <cellStyle name="60% - 강조색5" xfId="200" builtinId="48" customBuiltin="1"/>
    <cellStyle name="60% - 강조색5 2" xfId="201"/>
    <cellStyle name="60% - 강조색5 2 2" xfId="202"/>
    <cellStyle name="60% - 강조색5 2 2 2" xfId="203"/>
    <cellStyle name="60% - 강조색5 2 2 2 2" xfId="1820"/>
    <cellStyle name="60% - 강조색5 2 2 2 3" xfId="1821"/>
    <cellStyle name="60% - 강조색5 2 2 2 4" xfId="1819"/>
    <cellStyle name="60% - 강조색5 2 2 3" xfId="1822"/>
    <cellStyle name="60% - 강조색5 2 3" xfId="204"/>
    <cellStyle name="60% - 강조색5 2 3 2" xfId="1823"/>
    <cellStyle name="60% - 강조색5 3" xfId="205"/>
    <cellStyle name="60% - 강조색5 3 2" xfId="206"/>
    <cellStyle name="60% - 강조색5 3 2 2" xfId="1824"/>
    <cellStyle name="60% - 강조색5 3 3" xfId="1825"/>
    <cellStyle name="60% - 강조색5 3_012_보건및사회보장" xfId="1826"/>
    <cellStyle name="60% - 강조색5 4" xfId="207"/>
    <cellStyle name="60% - 강조색5 4 2" xfId="1827"/>
    <cellStyle name="60% - 강조색5 5" xfId="1828"/>
    <cellStyle name="60% - 강조색5 5 2" xfId="1829"/>
    <cellStyle name="60% - 강조색5 5 3" xfId="1830"/>
    <cellStyle name="60% - 강조색5 6" xfId="4354"/>
    <cellStyle name="60% - 강조색5 7" xfId="4371"/>
    <cellStyle name="60% - 강조색5 8" xfId="4426"/>
    <cellStyle name="60% - 강조색6" xfId="208" builtinId="52" customBuiltin="1"/>
    <cellStyle name="60% - 강조색6 2" xfId="209"/>
    <cellStyle name="60% - 강조색6 2 2" xfId="210"/>
    <cellStyle name="60% - 강조색6 2 2 2" xfId="211"/>
    <cellStyle name="60% - 강조색6 2 2 2 2" xfId="1832"/>
    <cellStyle name="60% - 강조색6 2 2 2 3" xfId="1833"/>
    <cellStyle name="60% - 강조색6 2 2 2 4" xfId="1831"/>
    <cellStyle name="60% - 강조색6 2 2 3" xfId="1834"/>
    <cellStyle name="60% - 강조색6 2 3" xfId="212"/>
    <cellStyle name="60% - 강조색6 2 3 2" xfId="1835"/>
    <cellStyle name="60% - 강조색6 3" xfId="213"/>
    <cellStyle name="60% - 강조색6 3 2" xfId="214"/>
    <cellStyle name="60% - 강조색6 3 2 2" xfId="1836"/>
    <cellStyle name="60% - 강조색6 3 3" xfId="1837"/>
    <cellStyle name="60% - 강조색6 3_012_보건및사회보장" xfId="1838"/>
    <cellStyle name="60% - 강조색6 4" xfId="215"/>
    <cellStyle name="60% - 강조색6 4 2" xfId="1839"/>
    <cellStyle name="60% - 강조색6 5" xfId="1840"/>
    <cellStyle name="60% - 강조색6 5 2" xfId="1841"/>
    <cellStyle name="60% - 강조색6 5 3" xfId="1842"/>
    <cellStyle name="60% - 강조색6 6" xfId="4355"/>
    <cellStyle name="60% - 강조색6 7" xfId="4369"/>
    <cellStyle name="60% - 강조색6 8" xfId="4425"/>
    <cellStyle name="A¨­￠￢￠O [0]_INQUIRY ￠?￥i¨u¡AAⓒ￢Aⓒª " xfId="216"/>
    <cellStyle name="A¨­￠￢￠O_INQUIRY ￠?￥i¨u¡AAⓒ￢Aⓒª " xfId="217"/>
    <cellStyle name="Accent1" xfId="218"/>
    <cellStyle name="Accent1 2" xfId="219"/>
    <cellStyle name="Accent1 2 2" xfId="1843"/>
    <cellStyle name="Accent1 3" xfId="1844"/>
    <cellStyle name="Accent1_010_주택건설" xfId="1845"/>
    <cellStyle name="Accent2" xfId="220"/>
    <cellStyle name="Accent2 2" xfId="221"/>
    <cellStyle name="Accent2 2 2" xfId="1846"/>
    <cellStyle name="Accent2 3" xfId="1847"/>
    <cellStyle name="Accent2_010_주택건설" xfId="1848"/>
    <cellStyle name="Accent3" xfId="222"/>
    <cellStyle name="Accent3 2" xfId="223"/>
    <cellStyle name="Accent3 2 2" xfId="1849"/>
    <cellStyle name="Accent3 3" xfId="1850"/>
    <cellStyle name="Accent3_010_주택건설" xfId="1851"/>
    <cellStyle name="Accent4" xfId="224"/>
    <cellStyle name="Accent4 2" xfId="225"/>
    <cellStyle name="Accent4 2 2" xfId="1852"/>
    <cellStyle name="Accent4 3" xfId="1853"/>
    <cellStyle name="Accent4_010_주택건설" xfId="1854"/>
    <cellStyle name="Accent5" xfId="226"/>
    <cellStyle name="Accent5 2" xfId="227"/>
    <cellStyle name="Accent5 2 2" xfId="1855"/>
    <cellStyle name="Accent5 3" xfId="1856"/>
    <cellStyle name="Accent5_010_주택건설" xfId="1857"/>
    <cellStyle name="Accent6" xfId="228"/>
    <cellStyle name="Accent6 2" xfId="229"/>
    <cellStyle name="Accent6 2 2" xfId="1858"/>
    <cellStyle name="Accent6 3" xfId="1859"/>
    <cellStyle name="Accent6_010_주택건설" xfId="1860"/>
    <cellStyle name="AeE­ [0]_°eE¹_11¿a½A " xfId="230"/>
    <cellStyle name="ÅëÈ­ [0]_¼ÕÀÍ¿¹»ê" xfId="231"/>
    <cellStyle name="AeE­ [0]_¼OAI¿¹≫e" xfId="232"/>
    <cellStyle name="ÅëÈ­ [0]_ÀÎ°Çºñ,¿ÜÁÖºñ" xfId="233"/>
    <cellStyle name="AeE­ [0]_AI°Cºn,μμ±Þºn" xfId="234"/>
    <cellStyle name="ÅëÈ­ [0]_laroux" xfId="235"/>
    <cellStyle name="AeE­ [0]_laroux_1" xfId="236"/>
    <cellStyle name="ÅëÈ­ [0]_laroux_1" xfId="237"/>
    <cellStyle name="AeE­ [0]_laroux_1 10" xfId="238"/>
    <cellStyle name="ÅëÈ­ [0]_laroux_1 10" xfId="239"/>
    <cellStyle name="AeE­ [0]_laroux_1 11" xfId="240"/>
    <cellStyle name="ÅëÈ­ [0]_laroux_1 11" xfId="241"/>
    <cellStyle name="AeE­ [0]_laroux_1 12" xfId="1861"/>
    <cellStyle name="ÅëÈ­ [0]_laroux_1 12" xfId="1862"/>
    <cellStyle name="AeE­ [0]_laroux_1 12 10" xfId="1863"/>
    <cellStyle name="ÅëÈ­ [0]_laroux_1 13" xfId="1864"/>
    <cellStyle name="AeE­ [0]_laroux_1 14" xfId="1865"/>
    <cellStyle name="ÅëÈ­ [0]_laroux_1 14" xfId="1866"/>
    <cellStyle name="AeE­ [0]_laroux_1 15" xfId="1867"/>
    <cellStyle name="ÅëÈ­ [0]_laroux_1 15" xfId="1868"/>
    <cellStyle name="AeE­ [0]_laroux_1 16" xfId="1869"/>
    <cellStyle name="ÅëÈ­ [0]_laroux_1 16" xfId="1870"/>
    <cellStyle name="AeE­ [0]_laroux_1 17" xfId="1871"/>
    <cellStyle name="ÅëÈ­ [0]_laroux_1 17" xfId="1872"/>
    <cellStyle name="AeE­ [0]_laroux_1 18" xfId="1873"/>
    <cellStyle name="ÅëÈ­ [0]_laroux_1 18" xfId="1874"/>
    <cellStyle name="AeE­ [0]_laroux_1 19" xfId="1875"/>
    <cellStyle name="ÅëÈ­ [0]_laroux_1 19" xfId="1876"/>
    <cellStyle name="AeE­ [0]_laroux_1 2" xfId="242"/>
    <cellStyle name="ÅëÈ­ [0]_laroux_1 2" xfId="243"/>
    <cellStyle name="AeE­ [0]_laroux_1 20" xfId="1877"/>
    <cellStyle name="ÅëÈ­ [0]_laroux_1 20" xfId="1878"/>
    <cellStyle name="AeE­ [0]_laroux_1 21" xfId="1879"/>
    <cellStyle name="ÅëÈ­ [0]_laroux_1 21" xfId="1880"/>
    <cellStyle name="AeE­ [0]_laroux_1 22" xfId="1881"/>
    <cellStyle name="ÅëÈ­ [0]_laroux_1 22" xfId="1882"/>
    <cellStyle name="AeE­ [0]_laroux_1 23" xfId="1883"/>
    <cellStyle name="ÅëÈ­ [0]_laroux_1 23" xfId="1884"/>
    <cellStyle name="AeE­ [0]_laroux_1 24" xfId="1885"/>
    <cellStyle name="ÅëÈ­ [0]_laroux_1 24" xfId="1886"/>
    <cellStyle name="AeE­ [0]_laroux_1 25" xfId="1887"/>
    <cellStyle name="ÅëÈ­ [0]_laroux_1 25" xfId="1888"/>
    <cellStyle name="AeE­ [0]_laroux_1 26" xfId="1889"/>
    <cellStyle name="ÅëÈ­ [0]_laroux_1 26" xfId="1890"/>
    <cellStyle name="AeE­ [0]_laroux_1 27" xfId="1891"/>
    <cellStyle name="ÅëÈ­ [0]_laroux_1 27" xfId="1892"/>
    <cellStyle name="AeE­ [0]_laroux_1 28" xfId="1893"/>
    <cellStyle name="ÅëÈ­ [0]_laroux_1 28" xfId="1894"/>
    <cellStyle name="AeE­ [0]_laroux_1 29" xfId="1895"/>
    <cellStyle name="ÅëÈ­ [0]_laroux_1 29" xfId="1896"/>
    <cellStyle name="AeE­ [0]_laroux_1 3" xfId="244"/>
    <cellStyle name="ÅëÈ­ [0]_laroux_1 3" xfId="245"/>
    <cellStyle name="AeE­ [0]_laroux_1 30" xfId="1897"/>
    <cellStyle name="ÅëÈ­ [0]_laroux_1 30" xfId="1898"/>
    <cellStyle name="AeE­ [0]_laroux_1 31" xfId="1899"/>
    <cellStyle name="ÅëÈ­ [0]_laroux_1 31" xfId="1900"/>
    <cellStyle name="AeE­ [0]_laroux_1 32" xfId="1901"/>
    <cellStyle name="ÅëÈ­ [0]_laroux_1 32" xfId="1902"/>
    <cellStyle name="AeE­ [0]_laroux_1 33" xfId="1903"/>
    <cellStyle name="ÅëÈ­ [0]_laroux_1 33" xfId="1904"/>
    <cellStyle name="AeE­ [0]_laroux_1 34" xfId="1905"/>
    <cellStyle name="ÅëÈ­ [0]_laroux_1 34" xfId="1906"/>
    <cellStyle name="AeE­ [0]_laroux_1 35" xfId="1907"/>
    <cellStyle name="ÅëÈ­ [0]_laroux_1 35" xfId="1908"/>
    <cellStyle name="AeE­ [0]_laroux_1 36" xfId="1909"/>
    <cellStyle name="ÅëÈ­ [0]_laroux_1 36" xfId="1910"/>
    <cellStyle name="AeE­ [0]_laroux_1 37" xfId="1911"/>
    <cellStyle name="ÅëÈ­ [0]_laroux_1 37" xfId="1912"/>
    <cellStyle name="AeE­ [0]_laroux_1 38" xfId="1913"/>
    <cellStyle name="ÅëÈ­ [0]_laroux_1 38" xfId="1914"/>
    <cellStyle name="AeE­ [0]_laroux_1 39" xfId="1915"/>
    <cellStyle name="ÅëÈ­ [0]_laroux_1 39" xfId="1916"/>
    <cellStyle name="AeE­ [0]_laroux_1 4" xfId="246"/>
    <cellStyle name="ÅëÈ­ [0]_laroux_1 4" xfId="247"/>
    <cellStyle name="AeE­ [0]_laroux_1 40" xfId="1917"/>
    <cellStyle name="ÅëÈ­ [0]_laroux_1 40" xfId="1918"/>
    <cellStyle name="AeE­ [0]_laroux_1 41" xfId="1919"/>
    <cellStyle name="ÅëÈ­ [0]_laroux_1 41" xfId="1920"/>
    <cellStyle name="AeE­ [0]_laroux_1 5" xfId="248"/>
    <cellStyle name="ÅëÈ­ [0]_laroux_1 5" xfId="249"/>
    <cellStyle name="AeE­ [0]_laroux_1 6" xfId="250"/>
    <cellStyle name="ÅëÈ­ [0]_laroux_1 6" xfId="251"/>
    <cellStyle name="AeE­ [0]_laroux_1 7" xfId="252"/>
    <cellStyle name="ÅëÈ­ [0]_laroux_1 7" xfId="253"/>
    <cellStyle name="AeE­ [0]_laroux_1 8" xfId="254"/>
    <cellStyle name="ÅëÈ­ [0]_laroux_1 8" xfId="255"/>
    <cellStyle name="AeE­ [0]_laroux_1 9" xfId="256"/>
    <cellStyle name="ÅëÈ­ [0]_laroux_1 9" xfId="257"/>
    <cellStyle name="AeE­ [0]_laroux_2" xfId="258"/>
    <cellStyle name="ÅëÈ­ [0]_laroux_2" xfId="259"/>
    <cellStyle name="AeE­ [0]_laroux_2 10" xfId="260"/>
    <cellStyle name="ÅëÈ­ [0]_laroux_2 10" xfId="261"/>
    <cellStyle name="AeE­ [0]_laroux_2 11" xfId="262"/>
    <cellStyle name="ÅëÈ­ [0]_laroux_2 11" xfId="263"/>
    <cellStyle name="AeE­ [0]_laroux_2 12" xfId="1921"/>
    <cellStyle name="ÅëÈ­ [0]_laroux_2 12" xfId="1922"/>
    <cellStyle name="AeE­ [0]_laroux_2 13" xfId="1923"/>
    <cellStyle name="ÅëÈ­ [0]_laroux_2 13" xfId="1924"/>
    <cellStyle name="AeE­ [0]_laroux_2 14" xfId="1925"/>
    <cellStyle name="ÅëÈ­ [0]_laroux_2 14" xfId="1926"/>
    <cellStyle name="AeE­ [0]_laroux_2 15" xfId="1927"/>
    <cellStyle name="ÅëÈ­ [0]_laroux_2 15" xfId="1928"/>
    <cellStyle name="AeE­ [0]_laroux_2 16" xfId="1929"/>
    <cellStyle name="ÅëÈ­ [0]_laroux_2 16" xfId="1930"/>
    <cellStyle name="AeE­ [0]_laroux_2 17" xfId="1931"/>
    <cellStyle name="ÅëÈ­ [0]_laroux_2 17" xfId="1932"/>
    <cellStyle name="AeE­ [0]_laroux_2 18" xfId="1933"/>
    <cellStyle name="ÅëÈ­ [0]_laroux_2 18" xfId="1934"/>
    <cellStyle name="AeE­ [0]_laroux_2 19" xfId="1935"/>
    <cellStyle name="ÅëÈ­ [0]_laroux_2 19" xfId="1936"/>
    <cellStyle name="AeE­ [0]_laroux_2 2" xfId="264"/>
    <cellStyle name="ÅëÈ­ [0]_laroux_2 2" xfId="265"/>
    <cellStyle name="AeE­ [0]_laroux_2 20" xfId="1937"/>
    <cellStyle name="ÅëÈ­ [0]_laroux_2 20" xfId="1938"/>
    <cellStyle name="AeE­ [0]_laroux_2 21" xfId="1939"/>
    <cellStyle name="ÅëÈ­ [0]_laroux_2 21" xfId="1940"/>
    <cellStyle name="AeE­ [0]_laroux_2 22" xfId="1941"/>
    <cellStyle name="ÅëÈ­ [0]_laroux_2 22" xfId="1942"/>
    <cellStyle name="AeE­ [0]_laroux_2 23" xfId="1943"/>
    <cellStyle name="ÅëÈ­ [0]_laroux_2 23" xfId="1944"/>
    <cellStyle name="AeE­ [0]_laroux_2 24" xfId="1945"/>
    <cellStyle name="ÅëÈ­ [0]_laroux_2 24" xfId="1946"/>
    <cellStyle name="AeE­ [0]_laroux_2 25" xfId="1947"/>
    <cellStyle name="ÅëÈ­ [0]_laroux_2 25" xfId="1948"/>
    <cellStyle name="AeE­ [0]_laroux_2 26" xfId="1949"/>
    <cellStyle name="ÅëÈ­ [0]_laroux_2 26" xfId="1950"/>
    <cellStyle name="AeE­ [0]_laroux_2 27" xfId="1951"/>
    <cellStyle name="ÅëÈ­ [0]_laroux_2 27" xfId="1952"/>
    <cellStyle name="AeE­ [0]_laroux_2 28" xfId="1953"/>
    <cellStyle name="ÅëÈ­ [0]_laroux_2 28" xfId="1954"/>
    <cellStyle name="AeE­ [0]_laroux_2 29" xfId="1955"/>
    <cellStyle name="ÅëÈ­ [0]_laroux_2 29" xfId="1956"/>
    <cellStyle name="AeE­ [0]_laroux_2 3" xfId="266"/>
    <cellStyle name="ÅëÈ­ [0]_laroux_2 3" xfId="267"/>
    <cellStyle name="AeE­ [0]_laroux_2 30" xfId="1957"/>
    <cellStyle name="ÅëÈ­ [0]_laroux_2 30" xfId="1958"/>
    <cellStyle name="AeE­ [0]_laroux_2 31" xfId="1959"/>
    <cellStyle name="ÅëÈ­ [0]_laroux_2 31" xfId="1960"/>
    <cellStyle name="AeE­ [0]_laroux_2 32" xfId="1961"/>
    <cellStyle name="ÅëÈ­ [0]_laroux_2 32" xfId="1962"/>
    <cellStyle name="AeE­ [0]_laroux_2 33" xfId="1963"/>
    <cellStyle name="ÅëÈ­ [0]_laroux_2 33" xfId="1964"/>
    <cellStyle name="AeE­ [0]_laroux_2 34" xfId="1965"/>
    <cellStyle name="ÅëÈ­ [0]_laroux_2 34" xfId="1966"/>
    <cellStyle name="AeE­ [0]_laroux_2 35" xfId="1967"/>
    <cellStyle name="ÅëÈ­ [0]_laroux_2 35" xfId="1968"/>
    <cellStyle name="AeE­ [0]_laroux_2 36" xfId="1969"/>
    <cellStyle name="ÅëÈ­ [0]_laroux_2 36" xfId="1970"/>
    <cellStyle name="AeE­ [0]_laroux_2 37" xfId="1971"/>
    <cellStyle name="ÅëÈ­ [0]_laroux_2 37" xfId="1972"/>
    <cellStyle name="AeE­ [0]_laroux_2 38" xfId="1973"/>
    <cellStyle name="ÅëÈ­ [0]_laroux_2 38" xfId="1974"/>
    <cellStyle name="AeE­ [0]_laroux_2 39" xfId="1975"/>
    <cellStyle name="ÅëÈ­ [0]_laroux_2 39" xfId="1976"/>
    <cellStyle name="AeE­ [0]_laroux_2 4" xfId="268"/>
    <cellStyle name="ÅëÈ­ [0]_laroux_2 4" xfId="269"/>
    <cellStyle name="AeE­ [0]_laroux_2 40" xfId="1977"/>
    <cellStyle name="ÅëÈ­ [0]_laroux_2 40" xfId="1978"/>
    <cellStyle name="AeE­ [0]_laroux_2 41" xfId="1979"/>
    <cellStyle name="ÅëÈ­ [0]_laroux_2 41" xfId="1980"/>
    <cellStyle name="AeE­ [0]_laroux_2 5" xfId="270"/>
    <cellStyle name="ÅëÈ­ [0]_laroux_2 5" xfId="271"/>
    <cellStyle name="AeE­ [0]_laroux_2 6" xfId="272"/>
    <cellStyle name="ÅëÈ­ [0]_laroux_2 6" xfId="273"/>
    <cellStyle name="AeE­ [0]_laroux_2 7" xfId="274"/>
    <cellStyle name="ÅëÈ­ [0]_laroux_2 7" xfId="275"/>
    <cellStyle name="AeE­ [0]_laroux_2 8" xfId="276"/>
    <cellStyle name="ÅëÈ­ [0]_laroux_2 8" xfId="277"/>
    <cellStyle name="AeE­ [0]_laroux_2 9" xfId="278"/>
    <cellStyle name="ÅëÈ­ [0]_laroux_2 9" xfId="279"/>
    <cellStyle name="AeE­ [0]_laroux_2_41-06농림16" xfId="280"/>
    <cellStyle name="ÅëÈ­ [0]_laroux_2_41-06농림16" xfId="281"/>
    <cellStyle name="AeE­ [0]_laroux_2_41-06농림16 10" xfId="282"/>
    <cellStyle name="ÅëÈ­ [0]_laroux_2_41-06농림16 10" xfId="283"/>
    <cellStyle name="AeE­ [0]_laroux_2_41-06농림16 11" xfId="284"/>
    <cellStyle name="ÅëÈ­ [0]_laroux_2_41-06농림16 11" xfId="285"/>
    <cellStyle name="AeE­ [0]_laroux_2_41-06농림16 12" xfId="1981"/>
    <cellStyle name="ÅëÈ­ [0]_laroux_2_41-06농림16 12" xfId="1982"/>
    <cellStyle name="AeE­ [0]_laroux_2_41-06농림16 13" xfId="1983"/>
    <cellStyle name="ÅëÈ­ [0]_laroux_2_41-06농림16 13" xfId="1984"/>
    <cellStyle name="AeE­ [0]_laroux_2_41-06농림16 14" xfId="1985"/>
    <cellStyle name="ÅëÈ­ [0]_laroux_2_41-06농림16 14" xfId="1986"/>
    <cellStyle name="AeE­ [0]_laroux_2_41-06농림16 15" xfId="1987"/>
    <cellStyle name="ÅëÈ­ [0]_laroux_2_41-06농림16 15" xfId="1988"/>
    <cellStyle name="AeE­ [0]_laroux_2_41-06농림16 16" xfId="1989"/>
    <cellStyle name="ÅëÈ­ [0]_laroux_2_41-06농림16 16" xfId="1990"/>
    <cellStyle name="AeE­ [0]_laroux_2_41-06농림16 17" xfId="1991"/>
    <cellStyle name="ÅëÈ­ [0]_laroux_2_41-06농림16 17" xfId="1992"/>
    <cellStyle name="AeE­ [0]_laroux_2_41-06농림16 18" xfId="1993"/>
    <cellStyle name="ÅëÈ­ [0]_laroux_2_41-06농림16 18" xfId="1994"/>
    <cellStyle name="AeE­ [0]_laroux_2_41-06농림16 19" xfId="1995"/>
    <cellStyle name="ÅëÈ­ [0]_laroux_2_41-06농림16 19" xfId="1996"/>
    <cellStyle name="AeE­ [0]_laroux_2_41-06농림16 2" xfId="286"/>
    <cellStyle name="ÅëÈ­ [0]_laroux_2_41-06농림16 2" xfId="287"/>
    <cellStyle name="AeE­ [0]_laroux_2_41-06농림16 20" xfId="1997"/>
    <cellStyle name="ÅëÈ­ [0]_laroux_2_41-06농림16 20" xfId="1998"/>
    <cellStyle name="AeE­ [0]_laroux_2_41-06농림16 21" xfId="1999"/>
    <cellStyle name="ÅëÈ­ [0]_laroux_2_41-06농림16 21" xfId="2000"/>
    <cellStyle name="AeE­ [0]_laroux_2_41-06농림16 22" xfId="2001"/>
    <cellStyle name="ÅëÈ­ [0]_laroux_2_41-06농림16 22" xfId="2002"/>
    <cellStyle name="AeE­ [0]_laroux_2_41-06농림16 23" xfId="2003"/>
    <cellStyle name="ÅëÈ­ [0]_laroux_2_41-06농림16 23" xfId="2004"/>
    <cellStyle name="AeE­ [0]_laroux_2_41-06농림16 24" xfId="2005"/>
    <cellStyle name="ÅëÈ­ [0]_laroux_2_41-06농림16 24" xfId="2006"/>
    <cellStyle name="AeE­ [0]_laroux_2_41-06농림16 25" xfId="2007"/>
    <cellStyle name="ÅëÈ­ [0]_laroux_2_41-06농림16 25" xfId="2008"/>
    <cellStyle name="AeE­ [0]_laroux_2_41-06농림16 26" xfId="2009"/>
    <cellStyle name="ÅëÈ­ [0]_laroux_2_41-06농림16 26" xfId="2010"/>
    <cellStyle name="AeE­ [0]_laroux_2_41-06농림16 27" xfId="2011"/>
    <cellStyle name="ÅëÈ­ [0]_laroux_2_41-06농림16 27" xfId="2012"/>
    <cellStyle name="AeE­ [0]_laroux_2_41-06농림16 28" xfId="2013"/>
    <cellStyle name="ÅëÈ­ [0]_laroux_2_41-06농림16 28" xfId="2014"/>
    <cellStyle name="AeE­ [0]_laroux_2_41-06농림16 29" xfId="2015"/>
    <cellStyle name="ÅëÈ­ [0]_laroux_2_41-06농림16 29" xfId="2016"/>
    <cellStyle name="AeE­ [0]_laroux_2_41-06농림16 3" xfId="288"/>
    <cellStyle name="ÅëÈ­ [0]_laroux_2_41-06농림16 3" xfId="289"/>
    <cellStyle name="AeE­ [0]_laroux_2_41-06농림16 30" xfId="2017"/>
    <cellStyle name="ÅëÈ­ [0]_laroux_2_41-06농림16 30" xfId="2018"/>
    <cellStyle name="AeE­ [0]_laroux_2_41-06농림16 31" xfId="2019"/>
    <cellStyle name="ÅëÈ­ [0]_laroux_2_41-06농림16 31" xfId="2020"/>
    <cellStyle name="AeE­ [0]_laroux_2_41-06농림16 32" xfId="2021"/>
    <cellStyle name="ÅëÈ­ [0]_laroux_2_41-06농림16 32" xfId="2022"/>
    <cellStyle name="AeE­ [0]_laroux_2_41-06농림16 33" xfId="2023"/>
    <cellStyle name="ÅëÈ­ [0]_laroux_2_41-06농림16 33" xfId="2024"/>
    <cellStyle name="AeE­ [0]_laroux_2_41-06농림16 34" xfId="2025"/>
    <cellStyle name="ÅëÈ­ [0]_laroux_2_41-06농림16 34" xfId="2026"/>
    <cellStyle name="AeE­ [0]_laroux_2_41-06농림16 35" xfId="2027"/>
    <cellStyle name="ÅëÈ­ [0]_laroux_2_41-06농림16 35" xfId="2028"/>
    <cellStyle name="AeE­ [0]_laroux_2_41-06농림16 36" xfId="2029"/>
    <cellStyle name="ÅëÈ­ [0]_laroux_2_41-06농림16 36" xfId="2030"/>
    <cellStyle name="AeE­ [0]_laroux_2_41-06농림16 37" xfId="2031"/>
    <cellStyle name="ÅëÈ­ [0]_laroux_2_41-06농림16 37" xfId="2032"/>
    <cellStyle name="AeE­ [0]_laroux_2_41-06농림16 38" xfId="2033"/>
    <cellStyle name="ÅëÈ­ [0]_laroux_2_41-06농림16 38" xfId="2034"/>
    <cellStyle name="AeE­ [0]_laroux_2_41-06농림16 39" xfId="2035"/>
    <cellStyle name="ÅëÈ­ [0]_laroux_2_41-06농림16 39" xfId="2036"/>
    <cellStyle name="AeE­ [0]_laroux_2_41-06농림16 4" xfId="290"/>
    <cellStyle name="ÅëÈ­ [0]_laroux_2_41-06농림16 4" xfId="291"/>
    <cellStyle name="AeE­ [0]_laroux_2_41-06농림16 40" xfId="2037"/>
    <cellStyle name="ÅëÈ­ [0]_laroux_2_41-06농림16 40" xfId="2038"/>
    <cellStyle name="AeE­ [0]_laroux_2_41-06농림16 41" xfId="2039"/>
    <cellStyle name="ÅëÈ­ [0]_laroux_2_41-06농림16 41" xfId="2040"/>
    <cellStyle name="AeE­ [0]_laroux_2_41-06농림16 5" xfId="292"/>
    <cellStyle name="ÅëÈ­ [0]_laroux_2_41-06농림16 5" xfId="293"/>
    <cellStyle name="AeE­ [0]_laroux_2_41-06농림16 6" xfId="294"/>
    <cellStyle name="ÅëÈ­ [0]_laroux_2_41-06농림16 6" xfId="295"/>
    <cellStyle name="AeE­ [0]_laroux_2_41-06농림16 7" xfId="296"/>
    <cellStyle name="ÅëÈ­ [0]_laroux_2_41-06농림16 7" xfId="297"/>
    <cellStyle name="AeE­ [0]_laroux_2_41-06농림16 8" xfId="298"/>
    <cellStyle name="ÅëÈ­ [0]_laroux_2_41-06농림16 8" xfId="299"/>
    <cellStyle name="AeE­ [0]_laroux_2_41-06농림16 9" xfId="300"/>
    <cellStyle name="ÅëÈ­ [0]_laroux_2_41-06농림16 9" xfId="301"/>
    <cellStyle name="AeE­ [0]_laroux_2_41-06농림41" xfId="302"/>
    <cellStyle name="ÅëÈ­ [0]_laroux_2_41-06농림41" xfId="303"/>
    <cellStyle name="AeE­ [0]_laroux_2_41-06농림41 10" xfId="304"/>
    <cellStyle name="ÅëÈ­ [0]_laroux_2_41-06농림41 10" xfId="305"/>
    <cellStyle name="AeE­ [0]_laroux_2_41-06농림41 11" xfId="306"/>
    <cellStyle name="ÅëÈ­ [0]_laroux_2_41-06농림41 11" xfId="307"/>
    <cellStyle name="AeE­ [0]_laroux_2_41-06농림41 12" xfId="2041"/>
    <cellStyle name="ÅëÈ­ [0]_laroux_2_41-06농림41 12" xfId="2042"/>
    <cellStyle name="AeE­ [0]_laroux_2_41-06농림41 13" xfId="2043"/>
    <cellStyle name="ÅëÈ­ [0]_laroux_2_41-06농림41 13" xfId="2044"/>
    <cellStyle name="AeE­ [0]_laroux_2_41-06농림41 14" xfId="2045"/>
    <cellStyle name="ÅëÈ­ [0]_laroux_2_41-06농림41 14" xfId="2046"/>
    <cellStyle name="AeE­ [0]_laroux_2_41-06농림41 15" xfId="2047"/>
    <cellStyle name="ÅëÈ­ [0]_laroux_2_41-06농림41 15" xfId="2048"/>
    <cellStyle name="AeE­ [0]_laroux_2_41-06농림41 16" xfId="2049"/>
    <cellStyle name="ÅëÈ­ [0]_laroux_2_41-06농림41 16" xfId="2050"/>
    <cellStyle name="AeE­ [0]_laroux_2_41-06농림41 17" xfId="2051"/>
    <cellStyle name="ÅëÈ­ [0]_laroux_2_41-06농림41 17" xfId="2052"/>
    <cellStyle name="AeE­ [0]_laroux_2_41-06농림41 18" xfId="2053"/>
    <cellStyle name="ÅëÈ­ [0]_laroux_2_41-06농림41 18" xfId="2054"/>
    <cellStyle name="AeE­ [0]_laroux_2_41-06농림41 19" xfId="2055"/>
    <cellStyle name="ÅëÈ­ [0]_laroux_2_41-06농림41 19" xfId="2056"/>
    <cellStyle name="AeE­ [0]_laroux_2_41-06농림41 2" xfId="308"/>
    <cellStyle name="ÅëÈ­ [0]_laroux_2_41-06농림41 2" xfId="309"/>
    <cellStyle name="AeE­ [0]_laroux_2_41-06농림41 20" xfId="2057"/>
    <cellStyle name="ÅëÈ­ [0]_laroux_2_41-06농림41 20" xfId="2058"/>
    <cellStyle name="AeE­ [0]_laroux_2_41-06농림41 21" xfId="2059"/>
    <cellStyle name="ÅëÈ­ [0]_laroux_2_41-06농림41 21" xfId="2060"/>
    <cellStyle name="AeE­ [0]_laroux_2_41-06농림41 22" xfId="2061"/>
    <cellStyle name="ÅëÈ­ [0]_laroux_2_41-06농림41 22" xfId="2062"/>
    <cellStyle name="AeE­ [0]_laroux_2_41-06농림41 23" xfId="2063"/>
    <cellStyle name="ÅëÈ­ [0]_laroux_2_41-06농림41 23" xfId="2064"/>
    <cellStyle name="AeE­ [0]_laroux_2_41-06농림41 24" xfId="2065"/>
    <cellStyle name="ÅëÈ­ [0]_laroux_2_41-06농림41 24" xfId="2066"/>
    <cellStyle name="AeE­ [0]_laroux_2_41-06농림41 25" xfId="2067"/>
    <cellStyle name="ÅëÈ­ [0]_laroux_2_41-06농림41 25" xfId="2068"/>
    <cellStyle name="AeE­ [0]_laroux_2_41-06농림41 26" xfId="2069"/>
    <cellStyle name="ÅëÈ­ [0]_laroux_2_41-06농림41 26" xfId="2070"/>
    <cellStyle name="AeE­ [0]_laroux_2_41-06농림41 27" xfId="2071"/>
    <cellStyle name="ÅëÈ­ [0]_laroux_2_41-06농림41 27" xfId="2072"/>
    <cellStyle name="AeE­ [0]_laroux_2_41-06농림41 28" xfId="2073"/>
    <cellStyle name="ÅëÈ­ [0]_laroux_2_41-06농림41 28" xfId="2074"/>
    <cellStyle name="AeE­ [0]_laroux_2_41-06농림41 29" xfId="2075"/>
    <cellStyle name="ÅëÈ­ [0]_laroux_2_41-06농림41 29" xfId="2076"/>
    <cellStyle name="AeE­ [0]_laroux_2_41-06농림41 3" xfId="310"/>
    <cellStyle name="ÅëÈ­ [0]_laroux_2_41-06농림41 3" xfId="311"/>
    <cellStyle name="AeE­ [0]_laroux_2_41-06농림41 30" xfId="2077"/>
    <cellStyle name="ÅëÈ­ [0]_laroux_2_41-06농림41 30" xfId="2078"/>
    <cellStyle name="AeE­ [0]_laroux_2_41-06농림41 31" xfId="2079"/>
    <cellStyle name="ÅëÈ­ [0]_laroux_2_41-06농림41 31" xfId="2080"/>
    <cellStyle name="AeE­ [0]_laroux_2_41-06농림41 32" xfId="2081"/>
    <cellStyle name="ÅëÈ­ [0]_laroux_2_41-06농림41 32" xfId="2082"/>
    <cellStyle name="AeE­ [0]_laroux_2_41-06농림41 33" xfId="2083"/>
    <cellStyle name="ÅëÈ­ [0]_laroux_2_41-06농림41 33" xfId="2084"/>
    <cellStyle name="AeE­ [0]_laroux_2_41-06농림41 34" xfId="2085"/>
    <cellStyle name="ÅëÈ­ [0]_laroux_2_41-06농림41 34" xfId="2086"/>
    <cellStyle name="AeE­ [0]_laroux_2_41-06농림41 35" xfId="2087"/>
    <cellStyle name="ÅëÈ­ [0]_laroux_2_41-06농림41 35" xfId="2088"/>
    <cellStyle name="AeE­ [0]_laroux_2_41-06농림41 36" xfId="2089"/>
    <cellStyle name="ÅëÈ­ [0]_laroux_2_41-06농림41 36" xfId="2090"/>
    <cellStyle name="AeE­ [0]_laroux_2_41-06농림41 37" xfId="2091"/>
    <cellStyle name="ÅëÈ­ [0]_laroux_2_41-06농림41 37" xfId="2092"/>
    <cellStyle name="AeE­ [0]_laroux_2_41-06농림41 38" xfId="2093"/>
    <cellStyle name="ÅëÈ­ [0]_laroux_2_41-06농림41 38" xfId="2094"/>
    <cellStyle name="AeE­ [0]_laroux_2_41-06농림41 39" xfId="2095"/>
    <cellStyle name="ÅëÈ­ [0]_laroux_2_41-06농림41 39" xfId="2096"/>
    <cellStyle name="AeE­ [0]_laroux_2_41-06농림41 4" xfId="312"/>
    <cellStyle name="ÅëÈ­ [0]_laroux_2_41-06농림41 4" xfId="313"/>
    <cellStyle name="AeE­ [0]_laroux_2_41-06농림41 40" xfId="2097"/>
    <cellStyle name="ÅëÈ­ [0]_laroux_2_41-06농림41 40" xfId="2098"/>
    <cellStyle name="AeE­ [0]_laroux_2_41-06농림41 41" xfId="2099"/>
    <cellStyle name="ÅëÈ­ [0]_laroux_2_41-06농림41 41" xfId="2100"/>
    <cellStyle name="AeE­ [0]_laroux_2_41-06농림41 5" xfId="314"/>
    <cellStyle name="ÅëÈ­ [0]_laroux_2_41-06농림41 5" xfId="315"/>
    <cellStyle name="AeE­ [0]_laroux_2_41-06농림41 6" xfId="316"/>
    <cellStyle name="ÅëÈ­ [0]_laroux_2_41-06농림41 6" xfId="317"/>
    <cellStyle name="AeE­ [0]_laroux_2_41-06농림41 7" xfId="318"/>
    <cellStyle name="ÅëÈ­ [0]_laroux_2_41-06농림41 7" xfId="319"/>
    <cellStyle name="AeE­ [0]_laroux_2_41-06농림41 8" xfId="320"/>
    <cellStyle name="ÅëÈ­ [0]_laroux_2_41-06농림41 8" xfId="321"/>
    <cellStyle name="AeE­ [0]_laroux_2_41-06농림41 9" xfId="322"/>
    <cellStyle name="ÅëÈ­ [0]_laroux_2_41-06농림41 9" xfId="323"/>
    <cellStyle name="AeE­ [0]_Sheet1" xfId="324"/>
    <cellStyle name="ÅëÈ­ [0]_Sheet1" xfId="325"/>
    <cellStyle name="AeE­ [0]_Sheet1 10" xfId="326"/>
    <cellStyle name="ÅëÈ­ [0]_Sheet1 10" xfId="327"/>
    <cellStyle name="AeE­ [0]_Sheet1 11" xfId="328"/>
    <cellStyle name="ÅëÈ­ [0]_Sheet1 11" xfId="329"/>
    <cellStyle name="AeE­ [0]_Sheet1 12" xfId="2101"/>
    <cellStyle name="ÅëÈ­ [0]_Sheet1 12" xfId="2102"/>
    <cellStyle name="AeE­ [0]_Sheet1 12 10" xfId="2103"/>
    <cellStyle name="ÅëÈ­ [0]_Sheet1 13" xfId="2104"/>
    <cellStyle name="AeE­ [0]_Sheet1 14" xfId="2105"/>
    <cellStyle name="ÅëÈ­ [0]_Sheet1 14" xfId="2106"/>
    <cellStyle name="AeE­ [0]_Sheet1 15" xfId="2107"/>
    <cellStyle name="ÅëÈ­ [0]_Sheet1 15" xfId="2108"/>
    <cellStyle name="AeE­ [0]_Sheet1 16" xfId="2109"/>
    <cellStyle name="ÅëÈ­ [0]_Sheet1 16" xfId="2110"/>
    <cellStyle name="AeE­ [0]_Sheet1 17" xfId="2111"/>
    <cellStyle name="ÅëÈ­ [0]_Sheet1 17" xfId="2112"/>
    <cellStyle name="AeE­ [0]_Sheet1 18" xfId="2113"/>
    <cellStyle name="ÅëÈ­ [0]_Sheet1 18" xfId="2114"/>
    <cellStyle name="AeE­ [0]_Sheet1 19" xfId="2115"/>
    <cellStyle name="ÅëÈ­ [0]_Sheet1 19" xfId="2116"/>
    <cellStyle name="AeE­ [0]_Sheet1 2" xfId="330"/>
    <cellStyle name="ÅëÈ­ [0]_Sheet1 2" xfId="331"/>
    <cellStyle name="AeE­ [0]_Sheet1 20" xfId="2117"/>
    <cellStyle name="ÅëÈ­ [0]_Sheet1 20" xfId="2118"/>
    <cellStyle name="AeE­ [0]_Sheet1 21" xfId="2119"/>
    <cellStyle name="ÅëÈ­ [0]_Sheet1 21" xfId="2120"/>
    <cellStyle name="AeE­ [0]_Sheet1 22" xfId="2121"/>
    <cellStyle name="ÅëÈ­ [0]_Sheet1 22" xfId="2122"/>
    <cellStyle name="AeE­ [0]_Sheet1 23" xfId="2123"/>
    <cellStyle name="ÅëÈ­ [0]_Sheet1 23" xfId="2124"/>
    <cellStyle name="AeE­ [0]_Sheet1 24" xfId="2125"/>
    <cellStyle name="ÅëÈ­ [0]_Sheet1 24" xfId="2126"/>
    <cellStyle name="AeE­ [0]_Sheet1 25" xfId="2127"/>
    <cellStyle name="ÅëÈ­ [0]_Sheet1 25" xfId="2128"/>
    <cellStyle name="AeE­ [0]_Sheet1 26" xfId="2129"/>
    <cellStyle name="ÅëÈ­ [0]_Sheet1 26" xfId="2130"/>
    <cellStyle name="AeE­ [0]_Sheet1 27" xfId="2131"/>
    <cellStyle name="ÅëÈ­ [0]_Sheet1 27" xfId="2132"/>
    <cellStyle name="AeE­ [0]_Sheet1 28" xfId="2133"/>
    <cellStyle name="ÅëÈ­ [0]_Sheet1 28" xfId="2134"/>
    <cellStyle name="AeE­ [0]_Sheet1 29" xfId="2135"/>
    <cellStyle name="ÅëÈ­ [0]_Sheet1 29" xfId="2136"/>
    <cellStyle name="AeE­ [0]_Sheet1 3" xfId="332"/>
    <cellStyle name="ÅëÈ­ [0]_Sheet1 3" xfId="333"/>
    <cellStyle name="AeE­ [0]_Sheet1 30" xfId="2137"/>
    <cellStyle name="ÅëÈ­ [0]_Sheet1 30" xfId="2138"/>
    <cellStyle name="AeE­ [0]_Sheet1 31" xfId="2139"/>
    <cellStyle name="ÅëÈ­ [0]_Sheet1 31" xfId="2140"/>
    <cellStyle name="AeE­ [0]_Sheet1 32" xfId="2141"/>
    <cellStyle name="ÅëÈ­ [0]_Sheet1 32" xfId="2142"/>
    <cellStyle name="AeE­ [0]_Sheet1 33" xfId="2143"/>
    <cellStyle name="ÅëÈ­ [0]_Sheet1 33" xfId="2144"/>
    <cellStyle name="AeE­ [0]_Sheet1 34" xfId="2145"/>
    <cellStyle name="ÅëÈ­ [0]_Sheet1 34" xfId="2146"/>
    <cellStyle name="AeE­ [0]_Sheet1 35" xfId="2147"/>
    <cellStyle name="ÅëÈ­ [0]_Sheet1 35" xfId="2148"/>
    <cellStyle name="AeE­ [0]_Sheet1 36" xfId="2149"/>
    <cellStyle name="ÅëÈ­ [0]_Sheet1 36" xfId="2150"/>
    <cellStyle name="AeE­ [0]_Sheet1 37" xfId="2151"/>
    <cellStyle name="ÅëÈ­ [0]_Sheet1 37" xfId="2152"/>
    <cellStyle name="AeE­ [0]_Sheet1 38" xfId="2153"/>
    <cellStyle name="ÅëÈ­ [0]_Sheet1 38" xfId="2154"/>
    <cellStyle name="AeE­ [0]_Sheet1 39" xfId="2155"/>
    <cellStyle name="ÅëÈ­ [0]_Sheet1 39" xfId="2156"/>
    <cellStyle name="AeE­ [0]_Sheet1 4" xfId="334"/>
    <cellStyle name="ÅëÈ­ [0]_Sheet1 4" xfId="335"/>
    <cellStyle name="AeE­ [0]_Sheet1 40" xfId="2157"/>
    <cellStyle name="ÅëÈ­ [0]_Sheet1 40" xfId="2158"/>
    <cellStyle name="AeE­ [0]_Sheet1 41" xfId="2159"/>
    <cellStyle name="ÅëÈ­ [0]_Sheet1 41" xfId="2160"/>
    <cellStyle name="AeE­ [0]_Sheet1 5" xfId="336"/>
    <cellStyle name="ÅëÈ­ [0]_Sheet1 5" xfId="337"/>
    <cellStyle name="AeE­ [0]_Sheet1 6" xfId="338"/>
    <cellStyle name="ÅëÈ­ [0]_Sheet1 6" xfId="339"/>
    <cellStyle name="AeE­ [0]_Sheet1 7" xfId="340"/>
    <cellStyle name="ÅëÈ­ [0]_Sheet1 7" xfId="341"/>
    <cellStyle name="AeE­ [0]_Sheet1 8" xfId="342"/>
    <cellStyle name="ÅëÈ­ [0]_Sheet1 8" xfId="343"/>
    <cellStyle name="AeE­ [0]_Sheet1 9" xfId="344"/>
    <cellStyle name="ÅëÈ­ [0]_Sheet1 9" xfId="345"/>
    <cellStyle name="AeE­_°eE¹_11¿a½A " xfId="346"/>
    <cellStyle name="ÅëÈ­_¼ÕÀÍ¿¹»ê" xfId="347"/>
    <cellStyle name="AeE­_¼OAI¿¹≫e" xfId="348"/>
    <cellStyle name="ÅëÈ­_ÀÎ°Çºñ,¿ÜÁÖºñ" xfId="349"/>
    <cellStyle name="AeE­_AI°Cºn,μμ±Þºn" xfId="350"/>
    <cellStyle name="ÅëÈ­_laroux" xfId="351"/>
    <cellStyle name="AeE­_laroux_1" xfId="352"/>
    <cellStyle name="ÅëÈ­_laroux_1" xfId="353"/>
    <cellStyle name="AeE­_laroux_1 10" xfId="354"/>
    <cellStyle name="ÅëÈ­_laroux_1 10" xfId="355"/>
    <cellStyle name="AeE­_laroux_1 11" xfId="356"/>
    <cellStyle name="ÅëÈ­_laroux_1 11" xfId="357"/>
    <cellStyle name="AeE­_laroux_1 12" xfId="2161"/>
    <cellStyle name="ÅëÈ­_laroux_1 12" xfId="2162"/>
    <cellStyle name="AeE­_laroux_1 12 10" xfId="2163"/>
    <cellStyle name="ÅëÈ­_laroux_1 13" xfId="2164"/>
    <cellStyle name="AeE­_laroux_1 14" xfId="2165"/>
    <cellStyle name="ÅëÈ­_laroux_1 14" xfId="2166"/>
    <cellStyle name="AeE­_laroux_1 15" xfId="2167"/>
    <cellStyle name="ÅëÈ­_laroux_1 15" xfId="2168"/>
    <cellStyle name="AeE­_laroux_1 16" xfId="2169"/>
    <cellStyle name="ÅëÈ­_laroux_1 16" xfId="2170"/>
    <cellStyle name="AeE­_laroux_1 17" xfId="2171"/>
    <cellStyle name="ÅëÈ­_laroux_1 17" xfId="2172"/>
    <cellStyle name="AeE­_laroux_1 18" xfId="2173"/>
    <cellStyle name="ÅëÈ­_laroux_1 18" xfId="2174"/>
    <cellStyle name="AeE­_laroux_1 19" xfId="2175"/>
    <cellStyle name="ÅëÈ­_laroux_1 19" xfId="2176"/>
    <cellStyle name="AeE­_laroux_1 2" xfId="358"/>
    <cellStyle name="ÅëÈ­_laroux_1 2" xfId="359"/>
    <cellStyle name="AeE­_laroux_1 20" xfId="2177"/>
    <cellStyle name="ÅëÈ­_laroux_1 20" xfId="2178"/>
    <cellStyle name="AeE­_laroux_1 21" xfId="2179"/>
    <cellStyle name="ÅëÈ­_laroux_1 21" xfId="2180"/>
    <cellStyle name="AeE­_laroux_1 22" xfId="2181"/>
    <cellStyle name="ÅëÈ­_laroux_1 22" xfId="2182"/>
    <cellStyle name="AeE­_laroux_1 23" xfId="2183"/>
    <cellStyle name="ÅëÈ­_laroux_1 23" xfId="2184"/>
    <cellStyle name="AeE­_laroux_1 24" xfId="2185"/>
    <cellStyle name="ÅëÈ­_laroux_1 24" xfId="2186"/>
    <cellStyle name="AeE­_laroux_1 25" xfId="2187"/>
    <cellStyle name="ÅëÈ­_laroux_1 25" xfId="2188"/>
    <cellStyle name="AeE­_laroux_1 26" xfId="2189"/>
    <cellStyle name="ÅëÈ­_laroux_1 26" xfId="2190"/>
    <cellStyle name="AeE­_laroux_1 27" xfId="2191"/>
    <cellStyle name="ÅëÈ­_laroux_1 27" xfId="2192"/>
    <cellStyle name="AeE­_laroux_1 28" xfId="2193"/>
    <cellStyle name="ÅëÈ­_laroux_1 28" xfId="2194"/>
    <cellStyle name="AeE­_laroux_1 29" xfId="2195"/>
    <cellStyle name="ÅëÈ­_laroux_1 29" xfId="2196"/>
    <cellStyle name="AeE­_laroux_1 3" xfId="360"/>
    <cellStyle name="ÅëÈ­_laroux_1 3" xfId="361"/>
    <cellStyle name="AeE­_laroux_1 30" xfId="2197"/>
    <cellStyle name="ÅëÈ­_laroux_1 30" xfId="2198"/>
    <cellStyle name="AeE­_laroux_1 31" xfId="2199"/>
    <cellStyle name="ÅëÈ­_laroux_1 31" xfId="2200"/>
    <cellStyle name="AeE­_laroux_1 32" xfId="2201"/>
    <cellStyle name="ÅëÈ­_laroux_1 32" xfId="2202"/>
    <cellStyle name="AeE­_laroux_1 33" xfId="2203"/>
    <cellStyle name="ÅëÈ­_laroux_1 33" xfId="2204"/>
    <cellStyle name="AeE­_laroux_1 34" xfId="2205"/>
    <cellStyle name="ÅëÈ­_laroux_1 34" xfId="2206"/>
    <cellStyle name="AeE­_laroux_1 35" xfId="2207"/>
    <cellStyle name="ÅëÈ­_laroux_1 35" xfId="2208"/>
    <cellStyle name="AeE­_laroux_1 36" xfId="2209"/>
    <cellStyle name="ÅëÈ­_laroux_1 36" xfId="2210"/>
    <cellStyle name="AeE­_laroux_1 37" xfId="2211"/>
    <cellStyle name="ÅëÈ­_laroux_1 37" xfId="2212"/>
    <cellStyle name="AeE­_laroux_1 38" xfId="2213"/>
    <cellStyle name="ÅëÈ­_laroux_1 38" xfId="2214"/>
    <cellStyle name="AeE­_laroux_1 39" xfId="2215"/>
    <cellStyle name="ÅëÈ­_laroux_1 39" xfId="2216"/>
    <cellStyle name="AeE­_laroux_1 4" xfId="362"/>
    <cellStyle name="ÅëÈ­_laroux_1 4" xfId="363"/>
    <cellStyle name="AeE­_laroux_1 40" xfId="2217"/>
    <cellStyle name="ÅëÈ­_laroux_1 40" xfId="2218"/>
    <cellStyle name="AeE­_laroux_1 41" xfId="2219"/>
    <cellStyle name="ÅëÈ­_laroux_1 41" xfId="2220"/>
    <cellStyle name="AeE­_laroux_1 5" xfId="364"/>
    <cellStyle name="ÅëÈ­_laroux_1 5" xfId="365"/>
    <cellStyle name="AeE­_laroux_1 6" xfId="366"/>
    <cellStyle name="ÅëÈ­_laroux_1 6" xfId="367"/>
    <cellStyle name="AeE­_laroux_1 7" xfId="368"/>
    <cellStyle name="ÅëÈ­_laroux_1 7" xfId="369"/>
    <cellStyle name="AeE­_laroux_1 8" xfId="370"/>
    <cellStyle name="ÅëÈ­_laroux_1 8" xfId="371"/>
    <cellStyle name="AeE­_laroux_1 9" xfId="372"/>
    <cellStyle name="ÅëÈ­_laroux_1 9" xfId="373"/>
    <cellStyle name="AeE­_laroux_2" xfId="374"/>
    <cellStyle name="ÅëÈ­_laroux_2" xfId="375"/>
    <cellStyle name="AeE­_laroux_2 10" xfId="376"/>
    <cellStyle name="ÅëÈ­_laroux_2 10" xfId="377"/>
    <cellStyle name="AeE­_laroux_2 11" xfId="378"/>
    <cellStyle name="ÅëÈ­_laroux_2 11" xfId="379"/>
    <cellStyle name="AeE­_laroux_2 12" xfId="2221"/>
    <cellStyle name="ÅëÈ­_laroux_2 12" xfId="2222"/>
    <cellStyle name="AeE­_laroux_2 13" xfId="2223"/>
    <cellStyle name="ÅëÈ­_laroux_2 13" xfId="2224"/>
    <cellStyle name="AeE­_laroux_2 14" xfId="2225"/>
    <cellStyle name="ÅëÈ­_laroux_2 14" xfId="2226"/>
    <cellStyle name="AeE­_laroux_2 15" xfId="2227"/>
    <cellStyle name="ÅëÈ­_laroux_2 15" xfId="2228"/>
    <cellStyle name="AeE­_laroux_2 16" xfId="2229"/>
    <cellStyle name="ÅëÈ­_laroux_2 16" xfId="2230"/>
    <cellStyle name="AeE­_laroux_2 17" xfId="2231"/>
    <cellStyle name="ÅëÈ­_laroux_2 17" xfId="2232"/>
    <cellStyle name="AeE­_laroux_2 18" xfId="2233"/>
    <cellStyle name="ÅëÈ­_laroux_2 18" xfId="2234"/>
    <cellStyle name="AeE­_laroux_2 19" xfId="2235"/>
    <cellStyle name="ÅëÈ­_laroux_2 19" xfId="2236"/>
    <cellStyle name="AeE­_laroux_2 2" xfId="380"/>
    <cellStyle name="ÅëÈ­_laroux_2 2" xfId="381"/>
    <cellStyle name="AeE­_laroux_2 20" xfId="2237"/>
    <cellStyle name="ÅëÈ­_laroux_2 20" xfId="2238"/>
    <cellStyle name="AeE­_laroux_2 21" xfId="2239"/>
    <cellStyle name="ÅëÈ­_laroux_2 21" xfId="2240"/>
    <cellStyle name="AeE­_laroux_2 22" xfId="2241"/>
    <cellStyle name="ÅëÈ­_laroux_2 22" xfId="2242"/>
    <cellStyle name="AeE­_laroux_2 23" xfId="2243"/>
    <cellStyle name="ÅëÈ­_laroux_2 23" xfId="2244"/>
    <cellStyle name="AeE­_laroux_2 24" xfId="2245"/>
    <cellStyle name="ÅëÈ­_laroux_2 24" xfId="2246"/>
    <cellStyle name="AeE­_laroux_2 25" xfId="2247"/>
    <cellStyle name="ÅëÈ­_laroux_2 25" xfId="2248"/>
    <cellStyle name="AeE­_laroux_2 26" xfId="2249"/>
    <cellStyle name="ÅëÈ­_laroux_2 26" xfId="2250"/>
    <cellStyle name="AeE­_laroux_2 27" xfId="2251"/>
    <cellStyle name="ÅëÈ­_laroux_2 27" xfId="2252"/>
    <cellStyle name="AeE­_laroux_2 28" xfId="2253"/>
    <cellStyle name="ÅëÈ­_laroux_2 28" xfId="2254"/>
    <cellStyle name="AeE­_laroux_2 29" xfId="2255"/>
    <cellStyle name="ÅëÈ­_laroux_2 29" xfId="2256"/>
    <cellStyle name="AeE­_laroux_2 3" xfId="382"/>
    <cellStyle name="ÅëÈ­_laroux_2 3" xfId="383"/>
    <cellStyle name="AeE­_laroux_2 30" xfId="2257"/>
    <cellStyle name="ÅëÈ­_laroux_2 30" xfId="2258"/>
    <cellStyle name="AeE­_laroux_2 31" xfId="2259"/>
    <cellStyle name="ÅëÈ­_laroux_2 31" xfId="2260"/>
    <cellStyle name="AeE­_laroux_2 32" xfId="2261"/>
    <cellStyle name="ÅëÈ­_laroux_2 32" xfId="2262"/>
    <cellStyle name="AeE­_laroux_2 33" xfId="2263"/>
    <cellStyle name="ÅëÈ­_laroux_2 33" xfId="2264"/>
    <cellStyle name="AeE­_laroux_2 34" xfId="2265"/>
    <cellStyle name="ÅëÈ­_laroux_2 34" xfId="2266"/>
    <cellStyle name="AeE­_laroux_2 35" xfId="2267"/>
    <cellStyle name="ÅëÈ­_laroux_2 35" xfId="2268"/>
    <cellStyle name="AeE­_laroux_2 36" xfId="2269"/>
    <cellStyle name="ÅëÈ­_laroux_2 36" xfId="2270"/>
    <cellStyle name="AeE­_laroux_2 37" xfId="2271"/>
    <cellStyle name="ÅëÈ­_laroux_2 37" xfId="2272"/>
    <cellStyle name="AeE­_laroux_2 38" xfId="2273"/>
    <cellStyle name="ÅëÈ­_laroux_2 38" xfId="2274"/>
    <cellStyle name="AeE­_laroux_2 39" xfId="2275"/>
    <cellStyle name="ÅëÈ­_laroux_2 39" xfId="2276"/>
    <cellStyle name="AeE­_laroux_2 4" xfId="384"/>
    <cellStyle name="ÅëÈ­_laroux_2 4" xfId="385"/>
    <cellStyle name="AeE­_laroux_2 40" xfId="2277"/>
    <cellStyle name="ÅëÈ­_laroux_2 40" xfId="2278"/>
    <cellStyle name="AeE­_laroux_2 41" xfId="2279"/>
    <cellStyle name="ÅëÈ­_laroux_2 41" xfId="2280"/>
    <cellStyle name="AeE­_laroux_2 5" xfId="386"/>
    <cellStyle name="ÅëÈ­_laroux_2 5" xfId="387"/>
    <cellStyle name="AeE­_laroux_2 6" xfId="388"/>
    <cellStyle name="ÅëÈ­_laroux_2 6" xfId="389"/>
    <cellStyle name="AeE­_laroux_2 7" xfId="390"/>
    <cellStyle name="ÅëÈ­_laroux_2 7" xfId="391"/>
    <cellStyle name="AeE­_laroux_2 8" xfId="392"/>
    <cellStyle name="ÅëÈ­_laroux_2 8" xfId="393"/>
    <cellStyle name="AeE­_laroux_2 9" xfId="394"/>
    <cellStyle name="ÅëÈ­_laroux_2 9" xfId="395"/>
    <cellStyle name="AeE­_laroux_2_41-06농림16" xfId="396"/>
    <cellStyle name="ÅëÈ­_laroux_2_41-06농림16" xfId="397"/>
    <cellStyle name="AeE­_laroux_2_41-06농림16 10" xfId="398"/>
    <cellStyle name="ÅëÈ­_laroux_2_41-06농림16 10" xfId="399"/>
    <cellStyle name="AeE­_laroux_2_41-06농림16 11" xfId="400"/>
    <cellStyle name="ÅëÈ­_laroux_2_41-06농림16 11" xfId="401"/>
    <cellStyle name="AeE­_laroux_2_41-06농림16 12" xfId="2281"/>
    <cellStyle name="ÅëÈ­_laroux_2_41-06농림16 12" xfId="2282"/>
    <cellStyle name="AeE­_laroux_2_41-06농림16 13" xfId="2283"/>
    <cellStyle name="ÅëÈ­_laroux_2_41-06농림16 13" xfId="2284"/>
    <cellStyle name="AeE­_laroux_2_41-06농림16 14" xfId="2285"/>
    <cellStyle name="ÅëÈ­_laroux_2_41-06농림16 14" xfId="2286"/>
    <cellStyle name="AeE­_laroux_2_41-06농림16 15" xfId="2287"/>
    <cellStyle name="ÅëÈ­_laroux_2_41-06농림16 15" xfId="2288"/>
    <cellStyle name="AeE­_laroux_2_41-06농림16 16" xfId="2289"/>
    <cellStyle name="ÅëÈ­_laroux_2_41-06농림16 16" xfId="2290"/>
    <cellStyle name="AeE­_laroux_2_41-06농림16 17" xfId="2291"/>
    <cellStyle name="ÅëÈ­_laroux_2_41-06농림16 17" xfId="2292"/>
    <cellStyle name="AeE­_laroux_2_41-06농림16 18" xfId="2293"/>
    <cellStyle name="ÅëÈ­_laroux_2_41-06농림16 18" xfId="2294"/>
    <cellStyle name="AeE­_laroux_2_41-06농림16 19" xfId="2295"/>
    <cellStyle name="ÅëÈ­_laroux_2_41-06농림16 19" xfId="2296"/>
    <cellStyle name="AeE­_laroux_2_41-06농림16 2" xfId="402"/>
    <cellStyle name="ÅëÈ­_laroux_2_41-06농림16 2" xfId="403"/>
    <cellStyle name="AeE­_laroux_2_41-06농림16 20" xfId="2297"/>
    <cellStyle name="ÅëÈ­_laroux_2_41-06농림16 20" xfId="2298"/>
    <cellStyle name="AeE­_laroux_2_41-06농림16 21" xfId="2299"/>
    <cellStyle name="ÅëÈ­_laroux_2_41-06농림16 21" xfId="2300"/>
    <cellStyle name="AeE­_laroux_2_41-06농림16 22" xfId="2301"/>
    <cellStyle name="ÅëÈ­_laroux_2_41-06농림16 22" xfId="2302"/>
    <cellStyle name="AeE­_laroux_2_41-06농림16 23" xfId="2303"/>
    <cellStyle name="ÅëÈ­_laroux_2_41-06농림16 23" xfId="2304"/>
    <cellStyle name="AeE­_laroux_2_41-06농림16 24" xfId="2305"/>
    <cellStyle name="ÅëÈ­_laroux_2_41-06농림16 24" xfId="2306"/>
    <cellStyle name="AeE­_laroux_2_41-06농림16 25" xfId="2307"/>
    <cellStyle name="ÅëÈ­_laroux_2_41-06농림16 25" xfId="2308"/>
    <cellStyle name="AeE­_laroux_2_41-06농림16 26" xfId="2309"/>
    <cellStyle name="ÅëÈ­_laroux_2_41-06농림16 26" xfId="2310"/>
    <cellStyle name="AeE­_laroux_2_41-06농림16 27" xfId="2311"/>
    <cellStyle name="ÅëÈ­_laroux_2_41-06농림16 27" xfId="2312"/>
    <cellStyle name="AeE­_laroux_2_41-06농림16 28" xfId="2313"/>
    <cellStyle name="ÅëÈ­_laroux_2_41-06농림16 28" xfId="2314"/>
    <cellStyle name="AeE­_laroux_2_41-06농림16 29" xfId="2315"/>
    <cellStyle name="ÅëÈ­_laroux_2_41-06농림16 29" xfId="2316"/>
    <cellStyle name="AeE­_laroux_2_41-06농림16 3" xfId="404"/>
    <cellStyle name="ÅëÈ­_laroux_2_41-06농림16 3" xfId="405"/>
    <cellStyle name="AeE­_laroux_2_41-06농림16 30" xfId="2317"/>
    <cellStyle name="ÅëÈ­_laroux_2_41-06농림16 30" xfId="2318"/>
    <cellStyle name="AeE­_laroux_2_41-06농림16 31" xfId="2319"/>
    <cellStyle name="ÅëÈ­_laroux_2_41-06농림16 31" xfId="2320"/>
    <cellStyle name="AeE­_laroux_2_41-06농림16 32" xfId="2321"/>
    <cellStyle name="ÅëÈ­_laroux_2_41-06농림16 32" xfId="2322"/>
    <cellStyle name="AeE­_laroux_2_41-06농림16 33" xfId="2323"/>
    <cellStyle name="ÅëÈ­_laroux_2_41-06농림16 33" xfId="2324"/>
    <cellStyle name="AeE­_laroux_2_41-06농림16 34" xfId="2325"/>
    <cellStyle name="ÅëÈ­_laroux_2_41-06농림16 34" xfId="2326"/>
    <cellStyle name="AeE­_laroux_2_41-06농림16 35" xfId="2327"/>
    <cellStyle name="ÅëÈ­_laroux_2_41-06농림16 35" xfId="2328"/>
    <cellStyle name="AeE­_laroux_2_41-06농림16 36" xfId="2329"/>
    <cellStyle name="ÅëÈ­_laroux_2_41-06농림16 36" xfId="2330"/>
    <cellStyle name="AeE­_laroux_2_41-06농림16 37" xfId="2331"/>
    <cellStyle name="ÅëÈ­_laroux_2_41-06농림16 37" xfId="2332"/>
    <cellStyle name="AeE­_laroux_2_41-06농림16 38" xfId="2333"/>
    <cellStyle name="ÅëÈ­_laroux_2_41-06농림16 38" xfId="2334"/>
    <cellStyle name="AeE­_laroux_2_41-06농림16 39" xfId="2335"/>
    <cellStyle name="ÅëÈ­_laroux_2_41-06농림16 39" xfId="2336"/>
    <cellStyle name="AeE­_laroux_2_41-06농림16 4" xfId="406"/>
    <cellStyle name="ÅëÈ­_laroux_2_41-06농림16 4" xfId="407"/>
    <cellStyle name="AeE­_laroux_2_41-06농림16 40" xfId="2337"/>
    <cellStyle name="ÅëÈ­_laroux_2_41-06농림16 40" xfId="2338"/>
    <cellStyle name="AeE­_laroux_2_41-06농림16 41" xfId="2339"/>
    <cellStyle name="ÅëÈ­_laroux_2_41-06농림16 41" xfId="2340"/>
    <cellStyle name="AeE­_laroux_2_41-06농림16 5" xfId="408"/>
    <cellStyle name="ÅëÈ­_laroux_2_41-06농림16 5" xfId="409"/>
    <cellStyle name="AeE­_laroux_2_41-06농림16 6" xfId="410"/>
    <cellStyle name="ÅëÈ­_laroux_2_41-06농림16 6" xfId="411"/>
    <cellStyle name="AeE­_laroux_2_41-06농림16 7" xfId="412"/>
    <cellStyle name="ÅëÈ­_laroux_2_41-06농림16 7" xfId="413"/>
    <cellStyle name="AeE­_laroux_2_41-06농림16 8" xfId="414"/>
    <cellStyle name="ÅëÈ­_laroux_2_41-06농림16 8" xfId="415"/>
    <cellStyle name="AeE­_laroux_2_41-06농림16 9" xfId="416"/>
    <cellStyle name="ÅëÈ­_laroux_2_41-06농림16 9" xfId="417"/>
    <cellStyle name="AeE­_laroux_2_41-06농림41" xfId="418"/>
    <cellStyle name="ÅëÈ­_laroux_2_41-06농림41" xfId="419"/>
    <cellStyle name="AeE­_laroux_2_41-06농림41 10" xfId="420"/>
    <cellStyle name="ÅëÈ­_laroux_2_41-06농림41 10" xfId="421"/>
    <cellStyle name="AeE­_laroux_2_41-06농림41 11" xfId="422"/>
    <cellStyle name="ÅëÈ­_laroux_2_41-06농림41 11" xfId="423"/>
    <cellStyle name="AeE­_laroux_2_41-06농림41 12" xfId="2341"/>
    <cellStyle name="ÅëÈ­_laroux_2_41-06농림41 12" xfId="2342"/>
    <cellStyle name="AeE­_laroux_2_41-06농림41 13" xfId="2343"/>
    <cellStyle name="ÅëÈ­_laroux_2_41-06농림41 13" xfId="2344"/>
    <cellStyle name="AeE­_laroux_2_41-06농림41 14" xfId="2345"/>
    <cellStyle name="ÅëÈ­_laroux_2_41-06농림41 14" xfId="2346"/>
    <cellStyle name="AeE­_laroux_2_41-06농림41 15" xfId="2347"/>
    <cellStyle name="ÅëÈ­_laroux_2_41-06농림41 15" xfId="2348"/>
    <cellStyle name="AeE­_laroux_2_41-06농림41 16" xfId="2349"/>
    <cellStyle name="ÅëÈ­_laroux_2_41-06농림41 16" xfId="2350"/>
    <cellStyle name="AeE­_laroux_2_41-06농림41 17" xfId="2351"/>
    <cellStyle name="ÅëÈ­_laroux_2_41-06농림41 17" xfId="2352"/>
    <cellStyle name="AeE­_laroux_2_41-06농림41 18" xfId="2353"/>
    <cellStyle name="ÅëÈ­_laroux_2_41-06농림41 18" xfId="2354"/>
    <cellStyle name="AeE­_laroux_2_41-06농림41 19" xfId="2355"/>
    <cellStyle name="ÅëÈ­_laroux_2_41-06농림41 19" xfId="2356"/>
    <cellStyle name="AeE­_laroux_2_41-06농림41 2" xfId="424"/>
    <cellStyle name="ÅëÈ­_laroux_2_41-06농림41 2" xfId="425"/>
    <cellStyle name="AeE­_laroux_2_41-06농림41 20" xfId="2357"/>
    <cellStyle name="ÅëÈ­_laroux_2_41-06농림41 20" xfId="2358"/>
    <cellStyle name="AeE­_laroux_2_41-06농림41 21" xfId="2359"/>
    <cellStyle name="ÅëÈ­_laroux_2_41-06농림41 21" xfId="2360"/>
    <cellStyle name="AeE­_laroux_2_41-06농림41 22" xfId="2361"/>
    <cellStyle name="ÅëÈ­_laroux_2_41-06농림41 22" xfId="2362"/>
    <cellStyle name="AeE­_laroux_2_41-06농림41 23" xfId="2363"/>
    <cellStyle name="ÅëÈ­_laroux_2_41-06농림41 23" xfId="2364"/>
    <cellStyle name="AeE­_laroux_2_41-06농림41 24" xfId="2365"/>
    <cellStyle name="ÅëÈ­_laroux_2_41-06농림41 24" xfId="2366"/>
    <cellStyle name="AeE­_laroux_2_41-06농림41 25" xfId="2367"/>
    <cellStyle name="ÅëÈ­_laroux_2_41-06농림41 25" xfId="2368"/>
    <cellStyle name="AeE­_laroux_2_41-06농림41 26" xfId="2369"/>
    <cellStyle name="ÅëÈ­_laroux_2_41-06농림41 26" xfId="2370"/>
    <cellStyle name="AeE­_laroux_2_41-06농림41 27" xfId="2371"/>
    <cellStyle name="ÅëÈ­_laroux_2_41-06농림41 27" xfId="2372"/>
    <cellStyle name="AeE­_laroux_2_41-06농림41 28" xfId="2373"/>
    <cellStyle name="ÅëÈ­_laroux_2_41-06농림41 28" xfId="2374"/>
    <cellStyle name="AeE­_laroux_2_41-06농림41 29" xfId="2375"/>
    <cellStyle name="ÅëÈ­_laroux_2_41-06농림41 29" xfId="2376"/>
    <cellStyle name="AeE­_laroux_2_41-06농림41 3" xfId="426"/>
    <cellStyle name="ÅëÈ­_laroux_2_41-06농림41 3" xfId="427"/>
    <cellStyle name="AeE­_laroux_2_41-06농림41 30" xfId="2377"/>
    <cellStyle name="ÅëÈ­_laroux_2_41-06농림41 30" xfId="2378"/>
    <cellStyle name="AeE­_laroux_2_41-06농림41 31" xfId="2379"/>
    <cellStyle name="ÅëÈ­_laroux_2_41-06농림41 31" xfId="2380"/>
    <cellStyle name="AeE­_laroux_2_41-06농림41 32" xfId="2381"/>
    <cellStyle name="ÅëÈ­_laroux_2_41-06농림41 32" xfId="2382"/>
    <cellStyle name="AeE­_laroux_2_41-06농림41 33" xfId="2383"/>
    <cellStyle name="ÅëÈ­_laroux_2_41-06농림41 33" xfId="2384"/>
    <cellStyle name="AeE­_laroux_2_41-06농림41 34" xfId="2385"/>
    <cellStyle name="ÅëÈ­_laroux_2_41-06농림41 34" xfId="2386"/>
    <cellStyle name="AeE­_laroux_2_41-06농림41 35" xfId="2387"/>
    <cellStyle name="ÅëÈ­_laroux_2_41-06농림41 35" xfId="2388"/>
    <cellStyle name="AeE­_laroux_2_41-06농림41 36" xfId="2389"/>
    <cellStyle name="ÅëÈ­_laroux_2_41-06농림41 36" xfId="2390"/>
    <cellStyle name="AeE­_laroux_2_41-06농림41 37" xfId="2391"/>
    <cellStyle name="ÅëÈ­_laroux_2_41-06농림41 37" xfId="2392"/>
    <cellStyle name="AeE­_laroux_2_41-06농림41 38" xfId="2393"/>
    <cellStyle name="ÅëÈ­_laroux_2_41-06농림41 38" xfId="2394"/>
    <cellStyle name="AeE­_laroux_2_41-06농림41 39" xfId="2395"/>
    <cellStyle name="ÅëÈ­_laroux_2_41-06농림41 39" xfId="2396"/>
    <cellStyle name="AeE­_laroux_2_41-06농림41 4" xfId="428"/>
    <cellStyle name="ÅëÈ­_laroux_2_41-06농림41 4" xfId="429"/>
    <cellStyle name="AeE­_laroux_2_41-06농림41 40" xfId="2397"/>
    <cellStyle name="ÅëÈ­_laroux_2_41-06농림41 40" xfId="2398"/>
    <cellStyle name="AeE­_laroux_2_41-06농림41 41" xfId="2399"/>
    <cellStyle name="ÅëÈ­_laroux_2_41-06농림41 41" xfId="2400"/>
    <cellStyle name="AeE­_laroux_2_41-06농림41 5" xfId="430"/>
    <cellStyle name="ÅëÈ­_laroux_2_41-06농림41 5" xfId="431"/>
    <cellStyle name="AeE­_laroux_2_41-06농림41 6" xfId="432"/>
    <cellStyle name="ÅëÈ­_laroux_2_41-06농림41 6" xfId="433"/>
    <cellStyle name="AeE­_laroux_2_41-06농림41 7" xfId="434"/>
    <cellStyle name="ÅëÈ­_laroux_2_41-06농림41 7" xfId="435"/>
    <cellStyle name="AeE­_laroux_2_41-06농림41 8" xfId="436"/>
    <cellStyle name="ÅëÈ­_laroux_2_41-06농림41 8" xfId="437"/>
    <cellStyle name="AeE­_laroux_2_41-06농림41 9" xfId="438"/>
    <cellStyle name="ÅëÈ­_laroux_2_41-06농림41 9" xfId="439"/>
    <cellStyle name="AeE­_Sheet1" xfId="440"/>
    <cellStyle name="ÅëÈ­_Sheet1" xfId="441"/>
    <cellStyle name="AeE­_Sheet1 10" xfId="442"/>
    <cellStyle name="ÅëÈ­_Sheet1 10" xfId="443"/>
    <cellStyle name="AeE­_Sheet1 11" xfId="444"/>
    <cellStyle name="ÅëÈ­_Sheet1 11" xfId="445"/>
    <cellStyle name="AeE­_Sheet1 12" xfId="2401"/>
    <cellStyle name="ÅëÈ­_Sheet1 12" xfId="2402"/>
    <cellStyle name="AeE­_Sheet1 12 10" xfId="2403"/>
    <cellStyle name="ÅëÈ­_Sheet1 13" xfId="2404"/>
    <cellStyle name="AeE­_Sheet1 14" xfId="2405"/>
    <cellStyle name="ÅëÈ­_Sheet1 14" xfId="2406"/>
    <cellStyle name="AeE­_Sheet1 15" xfId="2407"/>
    <cellStyle name="ÅëÈ­_Sheet1 15" xfId="2408"/>
    <cellStyle name="AeE­_Sheet1 16" xfId="2409"/>
    <cellStyle name="ÅëÈ­_Sheet1 16" xfId="2410"/>
    <cellStyle name="AeE­_Sheet1 17" xfId="2411"/>
    <cellStyle name="ÅëÈ­_Sheet1 17" xfId="2412"/>
    <cellStyle name="AeE­_Sheet1 18" xfId="2413"/>
    <cellStyle name="ÅëÈ­_Sheet1 18" xfId="2414"/>
    <cellStyle name="AeE­_Sheet1 19" xfId="2415"/>
    <cellStyle name="ÅëÈ­_Sheet1 19" xfId="2416"/>
    <cellStyle name="AeE­_Sheet1 2" xfId="446"/>
    <cellStyle name="ÅëÈ­_Sheet1 2" xfId="447"/>
    <cellStyle name="AeE­_Sheet1 20" xfId="2417"/>
    <cellStyle name="ÅëÈ­_Sheet1 20" xfId="2418"/>
    <cellStyle name="AeE­_Sheet1 21" xfId="2419"/>
    <cellStyle name="ÅëÈ­_Sheet1 21" xfId="2420"/>
    <cellStyle name="AeE­_Sheet1 22" xfId="2421"/>
    <cellStyle name="ÅëÈ­_Sheet1 22" xfId="2422"/>
    <cellStyle name="AeE­_Sheet1 23" xfId="2423"/>
    <cellStyle name="ÅëÈ­_Sheet1 23" xfId="2424"/>
    <cellStyle name="AeE­_Sheet1 24" xfId="2425"/>
    <cellStyle name="ÅëÈ­_Sheet1 24" xfId="2426"/>
    <cellStyle name="AeE­_Sheet1 25" xfId="2427"/>
    <cellStyle name="ÅëÈ­_Sheet1 25" xfId="2428"/>
    <cellStyle name="AeE­_Sheet1 26" xfId="2429"/>
    <cellStyle name="ÅëÈ­_Sheet1 26" xfId="2430"/>
    <cellStyle name="AeE­_Sheet1 27" xfId="2431"/>
    <cellStyle name="ÅëÈ­_Sheet1 27" xfId="2432"/>
    <cellStyle name="AeE­_Sheet1 28" xfId="2433"/>
    <cellStyle name="ÅëÈ­_Sheet1 28" xfId="2434"/>
    <cellStyle name="AeE­_Sheet1 29" xfId="2435"/>
    <cellStyle name="ÅëÈ­_Sheet1 29" xfId="2436"/>
    <cellStyle name="AeE­_Sheet1 3" xfId="448"/>
    <cellStyle name="ÅëÈ­_Sheet1 3" xfId="449"/>
    <cellStyle name="AeE­_Sheet1 30" xfId="2437"/>
    <cellStyle name="ÅëÈ­_Sheet1 30" xfId="2438"/>
    <cellStyle name="AeE­_Sheet1 31" xfId="2439"/>
    <cellStyle name="ÅëÈ­_Sheet1 31" xfId="2440"/>
    <cellStyle name="AeE­_Sheet1 32" xfId="2441"/>
    <cellStyle name="ÅëÈ­_Sheet1 32" xfId="2442"/>
    <cellStyle name="AeE­_Sheet1 33" xfId="2443"/>
    <cellStyle name="ÅëÈ­_Sheet1 33" xfId="2444"/>
    <cellStyle name="AeE­_Sheet1 34" xfId="2445"/>
    <cellStyle name="ÅëÈ­_Sheet1 34" xfId="2446"/>
    <cellStyle name="AeE­_Sheet1 35" xfId="2447"/>
    <cellStyle name="ÅëÈ­_Sheet1 35" xfId="2448"/>
    <cellStyle name="AeE­_Sheet1 36" xfId="2449"/>
    <cellStyle name="ÅëÈ­_Sheet1 36" xfId="2450"/>
    <cellStyle name="AeE­_Sheet1 37" xfId="2451"/>
    <cellStyle name="ÅëÈ­_Sheet1 37" xfId="2452"/>
    <cellStyle name="AeE­_Sheet1 38" xfId="2453"/>
    <cellStyle name="ÅëÈ­_Sheet1 38" xfId="2454"/>
    <cellStyle name="AeE­_Sheet1 39" xfId="2455"/>
    <cellStyle name="ÅëÈ­_Sheet1 39" xfId="2456"/>
    <cellStyle name="AeE­_Sheet1 4" xfId="450"/>
    <cellStyle name="ÅëÈ­_Sheet1 4" xfId="451"/>
    <cellStyle name="AeE­_Sheet1 40" xfId="2457"/>
    <cellStyle name="ÅëÈ­_Sheet1 40" xfId="2458"/>
    <cellStyle name="AeE­_Sheet1 41" xfId="2459"/>
    <cellStyle name="ÅëÈ­_Sheet1 41" xfId="2460"/>
    <cellStyle name="AeE­_Sheet1 5" xfId="452"/>
    <cellStyle name="ÅëÈ­_Sheet1 5" xfId="453"/>
    <cellStyle name="AeE­_Sheet1 6" xfId="454"/>
    <cellStyle name="ÅëÈ­_Sheet1 6" xfId="455"/>
    <cellStyle name="AeE­_Sheet1 7" xfId="456"/>
    <cellStyle name="ÅëÈ­_Sheet1 7" xfId="457"/>
    <cellStyle name="AeE­_Sheet1 8" xfId="458"/>
    <cellStyle name="ÅëÈ­_Sheet1 8" xfId="459"/>
    <cellStyle name="AeE­_Sheet1 9" xfId="460"/>
    <cellStyle name="ÅëÈ­_Sheet1 9" xfId="461"/>
    <cellStyle name="AeE­_Sheet1_41-06농림16" xfId="462"/>
    <cellStyle name="ÅëÈ­_Sheet1_41-06농림16" xfId="463"/>
    <cellStyle name="AeE­_Sheet1_41-06농림16 10" xfId="464"/>
    <cellStyle name="ÅëÈ­_Sheet1_41-06농림16 10" xfId="465"/>
    <cellStyle name="AeE­_Sheet1_41-06농림16 11" xfId="466"/>
    <cellStyle name="ÅëÈ­_Sheet1_41-06농림16 11" xfId="467"/>
    <cellStyle name="AeE­_Sheet1_41-06농림16 12" xfId="2461"/>
    <cellStyle name="ÅëÈ­_Sheet1_41-06농림16 12" xfId="2462"/>
    <cellStyle name="AeE­_Sheet1_41-06농림16 12 10" xfId="2463"/>
    <cellStyle name="ÅëÈ­_Sheet1_41-06농림16 13" xfId="2464"/>
    <cellStyle name="AeE­_Sheet1_41-06농림16 14" xfId="2465"/>
    <cellStyle name="ÅëÈ­_Sheet1_41-06농림16 14" xfId="2466"/>
    <cellStyle name="AeE­_Sheet1_41-06농림16 15" xfId="2467"/>
    <cellStyle name="ÅëÈ­_Sheet1_41-06농림16 15" xfId="2468"/>
    <cellStyle name="AeE­_Sheet1_41-06농림16 16" xfId="2469"/>
    <cellStyle name="ÅëÈ­_Sheet1_41-06농림16 16" xfId="2470"/>
    <cellStyle name="AeE­_Sheet1_41-06농림16 17" xfId="2471"/>
    <cellStyle name="ÅëÈ­_Sheet1_41-06농림16 17" xfId="2472"/>
    <cellStyle name="AeE­_Sheet1_41-06농림16 18" xfId="2473"/>
    <cellStyle name="ÅëÈ­_Sheet1_41-06농림16 18" xfId="2474"/>
    <cellStyle name="AeE­_Sheet1_41-06농림16 19" xfId="2475"/>
    <cellStyle name="ÅëÈ­_Sheet1_41-06농림16 19" xfId="2476"/>
    <cellStyle name="AeE­_Sheet1_41-06농림16 2" xfId="468"/>
    <cellStyle name="ÅëÈ­_Sheet1_41-06농림16 2" xfId="469"/>
    <cellStyle name="AeE­_Sheet1_41-06농림16 20" xfId="2477"/>
    <cellStyle name="ÅëÈ­_Sheet1_41-06농림16 20" xfId="2478"/>
    <cellStyle name="AeE­_Sheet1_41-06농림16 21" xfId="2479"/>
    <cellStyle name="ÅëÈ­_Sheet1_41-06농림16 21" xfId="2480"/>
    <cellStyle name="AeE­_Sheet1_41-06농림16 22" xfId="2481"/>
    <cellStyle name="ÅëÈ­_Sheet1_41-06농림16 22" xfId="2482"/>
    <cellStyle name="AeE­_Sheet1_41-06농림16 23" xfId="2483"/>
    <cellStyle name="ÅëÈ­_Sheet1_41-06농림16 23" xfId="2484"/>
    <cellStyle name="AeE­_Sheet1_41-06농림16 24" xfId="2485"/>
    <cellStyle name="ÅëÈ­_Sheet1_41-06농림16 24" xfId="2486"/>
    <cellStyle name="AeE­_Sheet1_41-06농림16 25" xfId="2487"/>
    <cellStyle name="ÅëÈ­_Sheet1_41-06농림16 25" xfId="2488"/>
    <cellStyle name="AeE­_Sheet1_41-06농림16 26" xfId="2489"/>
    <cellStyle name="ÅëÈ­_Sheet1_41-06농림16 26" xfId="2490"/>
    <cellStyle name="AeE­_Sheet1_41-06농림16 27" xfId="2491"/>
    <cellStyle name="ÅëÈ­_Sheet1_41-06농림16 27" xfId="2492"/>
    <cellStyle name="AeE­_Sheet1_41-06농림16 28" xfId="2493"/>
    <cellStyle name="ÅëÈ­_Sheet1_41-06농림16 28" xfId="2494"/>
    <cellStyle name="AeE­_Sheet1_41-06농림16 29" xfId="2495"/>
    <cellStyle name="ÅëÈ­_Sheet1_41-06농림16 29" xfId="2496"/>
    <cellStyle name="AeE­_Sheet1_41-06농림16 3" xfId="470"/>
    <cellStyle name="ÅëÈ­_Sheet1_41-06농림16 3" xfId="471"/>
    <cellStyle name="AeE­_Sheet1_41-06농림16 30" xfId="2497"/>
    <cellStyle name="ÅëÈ­_Sheet1_41-06농림16 30" xfId="2498"/>
    <cellStyle name="AeE­_Sheet1_41-06농림16 31" xfId="2499"/>
    <cellStyle name="ÅëÈ­_Sheet1_41-06농림16 31" xfId="2500"/>
    <cellStyle name="AeE­_Sheet1_41-06농림16 32" xfId="2501"/>
    <cellStyle name="ÅëÈ­_Sheet1_41-06농림16 32" xfId="2502"/>
    <cellStyle name="AeE­_Sheet1_41-06농림16 33" xfId="2503"/>
    <cellStyle name="ÅëÈ­_Sheet1_41-06농림16 33" xfId="2504"/>
    <cellStyle name="AeE­_Sheet1_41-06농림16 34" xfId="2505"/>
    <cellStyle name="ÅëÈ­_Sheet1_41-06농림16 34" xfId="2506"/>
    <cellStyle name="AeE­_Sheet1_41-06농림16 35" xfId="2507"/>
    <cellStyle name="ÅëÈ­_Sheet1_41-06농림16 35" xfId="2508"/>
    <cellStyle name="AeE­_Sheet1_41-06농림16 36" xfId="2509"/>
    <cellStyle name="ÅëÈ­_Sheet1_41-06농림16 36" xfId="2510"/>
    <cellStyle name="AeE­_Sheet1_41-06농림16 37" xfId="2511"/>
    <cellStyle name="ÅëÈ­_Sheet1_41-06농림16 37" xfId="2512"/>
    <cellStyle name="AeE­_Sheet1_41-06농림16 38" xfId="2513"/>
    <cellStyle name="ÅëÈ­_Sheet1_41-06농림16 38" xfId="2514"/>
    <cellStyle name="AeE­_Sheet1_41-06농림16 39" xfId="2515"/>
    <cellStyle name="ÅëÈ­_Sheet1_41-06농림16 39" xfId="2516"/>
    <cellStyle name="AeE­_Sheet1_41-06농림16 4" xfId="472"/>
    <cellStyle name="ÅëÈ­_Sheet1_41-06농림16 4" xfId="473"/>
    <cellStyle name="AeE­_Sheet1_41-06농림16 40" xfId="2517"/>
    <cellStyle name="ÅëÈ­_Sheet1_41-06농림16 40" xfId="2518"/>
    <cellStyle name="AeE­_Sheet1_41-06농림16 41" xfId="2519"/>
    <cellStyle name="ÅëÈ­_Sheet1_41-06농림16 41" xfId="2520"/>
    <cellStyle name="AeE­_Sheet1_41-06농림16 5" xfId="474"/>
    <cellStyle name="ÅëÈ­_Sheet1_41-06농림16 5" xfId="475"/>
    <cellStyle name="AeE­_Sheet1_41-06농림16 6" xfId="476"/>
    <cellStyle name="ÅëÈ­_Sheet1_41-06농림16 6" xfId="477"/>
    <cellStyle name="AeE­_Sheet1_41-06농림16 7" xfId="478"/>
    <cellStyle name="ÅëÈ­_Sheet1_41-06농림16 7" xfId="479"/>
    <cellStyle name="AeE­_Sheet1_41-06농림16 8" xfId="480"/>
    <cellStyle name="ÅëÈ­_Sheet1_41-06농림16 8" xfId="481"/>
    <cellStyle name="AeE­_Sheet1_41-06농림16 9" xfId="482"/>
    <cellStyle name="ÅëÈ­_Sheet1_41-06농림16 9" xfId="483"/>
    <cellStyle name="AeE­_Sheet1_41-06농림41" xfId="484"/>
    <cellStyle name="ÅëÈ­_Sheet1_41-06농림41" xfId="485"/>
    <cellStyle name="AeE­_Sheet1_41-06농림41 10" xfId="486"/>
    <cellStyle name="ÅëÈ­_Sheet1_41-06농림41 10" xfId="487"/>
    <cellStyle name="AeE­_Sheet1_41-06농림41 11" xfId="488"/>
    <cellStyle name="ÅëÈ­_Sheet1_41-06농림41 11" xfId="489"/>
    <cellStyle name="AeE­_Sheet1_41-06농림41 12" xfId="2521"/>
    <cellStyle name="ÅëÈ­_Sheet1_41-06농림41 12" xfId="2522"/>
    <cellStyle name="AeE­_Sheet1_41-06농림41 12 10" xfId="2523"/>
    <cellStyle name="ÅëÈ­_Sheet1_41-06농림41 13" xfId="2524"/>
    <cellStyle name="AeE­_Sheet1_41-06농림41 14" xfId="2525"/>
    <cellStyle name="ÅëÈ­_Sheet1_41-06농림41 14" xfId="2526"/>
    <cellStyle name="AeE­_Sheet1_41-06농림41 15" xfId="2527"/>
    <cellStyle name="ÅëÈ­_Sheet1_41-06농림41 15" xfId="2528"/>
    <cellStyle name="AeE­_Sheet1_41-06농림41 16" xfId="2529"/>
    <cellStyle name="ÅëÈ­_Sheet1_41-06농림41 16" xfId="2530"/>
    <cellStyle name="AeE­_Sheet1_41-06농림41 17" xfId="2531"/>
    <cellStyle name="ÅëÈ­_Sheet1_41-06농림41 17" xfId="2532"/>
    <cellStyle name="AeE­_Sheet1_41-06농림41 18" xfId="2533"/>
    <cellStyle name="ÅëÈ­_Sheet1_41-06농림41 18" xfId="2534"/>
    <cellStyle name="AeE­_Sheet1_41-06농림41 19" xfId="2535"/>
    <cellStyle name="ÅëÈ­_Sheet1_41-06농림41 19" xfId="2536"/>
    <cellStyle name="AeE­_Sheet1_41-06농림41 2" xfId="490"/>
    <cellStyle name="ÅëÈ­_Sheet1_41-06농림41 2" xfId="491"/>
    <cellStyle name="AeE­_Sheet1_41-06농림41 20" xfId="2537"/>
    <cellStyle name="ÅëÈ­_Sheet1_41-06농림41 20" xfId="2538"/>
    <cellStyle name="AeE­_Sheet1_41-06농림41 21" xfId="2539"/>
    <cellStyle name="ÅëÈ­_Sheet1_41-06농림41 21" xfId="2540"/>
    <cellStyle name="AeE­_Sheet1_41-06농림41 22" xfId="2541"/>
    <cellStyle name="ÅëÈ­_Sheet1_41-06농림41 22" xfId="2542"/>
    <cellStyle name="AeE­_Sheet1_41-06농림41 23" xfId="2543"/>
    <cellStyle name="ÅëÈ­_Sheet1_41-06농림41 23" xfId="2544"/>
    <cellStyle name="AeE­_Sheet1_41-06농림41 24" xfId="2545"/>
    <cellStyle name="ÅëÈ­_Sheet1_41-06농림41 24" xfId="2546"/>
    <cellStyle name="AeE­_Sheet1_41-06농림41 25" xfId="2547"/>
    <cellStyle name="ÅëÈ­_Sheet1_41-06농림41 25" xfId="2548"/>
    <cellStyle name="AeE­_Sheet1_41-06농림41 26" xfId="2549"/>
    <cellStyle name="ÅëÈ­_Sheet1_41-06농림41 26" xfId="2550"/>
    <cellStyle name="AeE­_Sheet1_41-06농림41 27" xfId="2551"/>
    <cellStyle name="ÅëÈ­_Sheet1_41-06농림41 27" xfId="2552"/>
    <cellStyle name="AeE­_Sheet1_41-06농림41 28" xfId="2553"/>
    <cellStyle name="ÅëÈ­_Sheet1_41-06농림41 28" xfId="2554"/>
    <cellStyle name="AeE­_Sheet1_41-06농림41 29" xfId="2555"/>
    <cellStyle name="ÅëÈ­_Sheet1_41-06농림41 29" xfId="2556"/>
    <cellStyle name="AeE­_Sheet1_41-06농림41 3" xfId="492"/>
    <cellStyle name="ÅëÈ­_Sheet1_41-06농림41 3" xfId="493"/>
    <cellStyle name="AeE­_Sheet1_41-06농림41 30" xfId="2557"/>
    <cellStyle name="ÅëÈ­_Sheet1_41-06농림41 30" xfId="2558"/>
    <cellStyle name="AeE­_Sheet1_41-06농림41 31" xfId="2559"/>
    <cellStyle name="ÅëÈ­_Sheet1_41-06농림41 31" xfId="2560"/>
    <cellStyle name="AeE­_Sheet1_41-06농림41 32" xfId="2561"/>
    <cellStyle name="ÅëÈ­_Sheet1_41-06농림41 32" xfId="2562"/>
    <cellStyle name="AeE­_Sheet1_41-06농림41 33" xfId="2563"/>
    <cellStyle name="ÅëÈ­_Sheet1_41-06농림41 33" xfId="2564"/>
    <cellStyle name="AeE­_Sheet1_41-06농림41 34" xfId="2565"/>
    <cellStyle name="ÅëÈ­_Sheet1_41-06농림41 34" xfId="2566"/>
    <cellStyle name="AeE­_Sheet1_41-06농림41 35" xfId="2567"/>
    <cellStyle name="ÅëÈ­_Sheet1_41-06농림41 35" xfId="2568"/>
    <cellStyle name="AeE­_Sheet1_41-06농림41 36" xfId="2569"/>
    <cellStyle name="ÅëÈ­_Sheet1_41-06농림41 36" xfId="2570"/>
    <cellStyle name="AeE­_Sheet1_41-06농림41 37" xfId="2571"/>
    <cellStyle name="ÅëÈ­_Sheet1_41-06농림41 37" xfId="2572"/>
    <cellStyle name="AeE­_Sheet1_41-06농림41 38" xfId="2573"/>
    <cellStyle name="ÅëÈ­_Sheet1_41-06농림41 38" xfId="2574"/>
    <cellStyle name="AeE­_Sheet1_41-06농림41 39" xfId="2575"/>
    <cellStyle name="ÅëÈ­_Sheet1_41-06농림41 39" xfId="2576"/>
    <cellStyle name="AeE­_Sheet1_41-06농림41 4" xfId="494"/>
    <cellStyle name="ÅëÈ­_Sheet1_41-06농림41 4" xfId="495"/>
    <cellStyle name="AeE­_Sheet1_41-06농림41 40" xfId="2577"/>
    <cellStyle name="ÅëÈ­_Sheet1_41-06농림41 40" xfId="2578"/>
    <cellStyle name="AeE­_Sheet1_41-06농림41 41" xfId="2579"/>
    <cellStyle name="ÅëÈ­_Sheet1_41-06농림41 41" xfId="2580"/>
    <cellStyle name="AeE­_Sheet1_41-06농림41 5" xfId="496"/>
    <cellStyle name="ÅëÈ­_Sheet1_41-06농림41 5" xfId="497"/>
    <cellStyle name="AeE­_Sheet1_41-06농림41 6" xfId="498"/>
    <cellStyle name="ÅëÈ­_Sheet1_41-06농림41 6" xfId="499"/>
    <cellStyle name="AeE­_Sheet1_41-06농림41 7" xfId="500"/>
    <cellStyle name="ÅëÈ­_Sheet1_41-06농림41 7" xfId="501"/>
    <cellStyle name="AeE­_Sheet1_41-06농림41 8" xfId="502"/>
    <cellStyle name="ÅëÈ­_Sheet1_41-06농림41 8" xfId="503"/>
    <cellStyle name="AeE­_Sheet1_41-06농림41 9" xfId="504"/>
    <cellStyle name="ÅëÈ­_Sheet1_41-06농림41 9" xfId="505"/>
    <cellStyle name="AeE¡ⓒ [0]_INQUIRY ￠?￥i¨u¡AAⓒ￢Aⓒª " xfId="506"/>
    <cellStyle name="AeE¡ⓒ_INQUIRY ￠?￥i¨u¡AAⓒ￢Aⓒª " xfId="507"/>
    <cellStyle name="ALIGNMENT" xfId="508"/>
    <cellStyle name="AÞ¸¶ [0]_°eE¹_11¿a½A " xfId="509"/>
    <cellStyle name="ÄÞ¸¶ [0]_¼ÕÀÍ¿¹»ê" xfId="510"/>
    <cellStyle name="AÞ¸¶ [0]_¼OAI¿¹≫e" xfId="511"/>
    <cellStyle name="ÄÞ¸¶ [0]_ÀÎ°Çºñ,¿ÜÁÖºñ" xfId="512"/>
    <cellStyle name="AÞ¸¶ [0]_AI°Cºn,μμ±Þºn" xfId="513"/>
    <cellStyle name="ÄÞ¸¶ [0]_laroux" xfId="514"/>
    <cellStyle name="AÞ¸¶ [0]_laroux_1" xfId="515"/>
    <cellStyle name="ÄÞ¸¶ [0]_laroux_1" xfId="516"/>
    <cellStyle name="AÞ¸¶ [0]_laroux_1 10" xfId="517"/>
    <cellStyle name="ÄÞ¸¶ [0]_laroux_1 10" xfId="518"/>
    <cellStyle name="AÞ¸¶ [0]_laroux_1 11" xfId="519"/>
    <cellStyle name="ÄÞ¸¶ [0]_laroux_1 11" xfId="520"/>
    <cellStyle name="AÞ¸¶ [0]_laroux_1 12" xfId="2582"/>
    <cellStyle name="ÄÞ¸¶ [0]_laroux_1 12" xfId="2583"/>
    <cellStyle name="AÞ¸¶ [0]_laroux_1 12 10" xfId="2584"/>
    <cellStyle name="ÄÞ¸¶ [0]_laroux_1 13" xfId="2585"/>
    <cellStyle name="AÞ¸¶ [0]_laroux_1 14" xfId="2586"/>
    <cellStyle name="ÄÞ¸¶ [0]_laroux_1 14" xfId="2587"/>
    <cellStyle name="AÞ¸¶ [0]_laroux_1 15" xfId="2588"/>
    <cellStyle name="ÄÞ¸¶ [0]_laroux_1 15" xfId="2589"/>
    <cellStyle name="AÞ¸¶ [0]_laroux_1 16" xfId="2590"/>
    <cellStyle name="ÄÞ¸¶ [0]_laroux_1 16" xfId="2591"/>
    <cellStyle name="AÞ¸¶ [0]_laroux_1 17" xfId="2592"/>
    <cellStyle name="ÄÞ¸¶ [0]_laroux_1 17" xfId="2593"/>
    <cellStyle name="AÞ¸¶ [0]_laroux_1 18" xfId="2594"/>
    <cellStyle name="ÄÞ¸¶ [0]_laroux_1 18" xfId="2595"/>
    <cellStyle name="AÞ¸¶ [0]_laroux_1 19" xfId="2596"/>
    <cellStyle name="ÄÞ¸¶ [0]_laroux_1 19" xfId="2597"/>
    <cellStyle name="AÞ¸¶ [0]_laroux_1 2" xfId="521"/>
    <cellStyle name="ÄÞ¸¶ [0]_laroux_1 2" xfId="522"/>
    <cellStyle name="AÞ¸¶ [0]_laroux_1 20" xfId="2598"/>
    <cellStyle name="ÄÞ¸¶ [0]_laroux_1 20" xfId="2599"/>
    <cellStyle name="AÞ¸¶ [0]_laroux_1 21" xfId="2600"/>
    <cellStyle name="ÄÞ¸¶ [0]_laroux_1 21" xfId="2601"/>
    <cellStyle name="AÞ¸¶ [0]_laroux_1 22" xfId="2602"/>
    <cellStyle name="ÄÞ¸¶ [0]_laroux_1 22" xfId="2603"/>
    <cellStyle name="AÞ¸¶ [0]_laroux_1 23" xfId="2604"/>
    <cellStyle name="ÄÞ¸¶ [0]_laroux_1 23" xfId="2605"/>
    <cellStyle name="AÞ¸¶ [0]_laroux_1 24" xfId="2606"/>
    <cellStyle name="ÄÞ¸¶ [0]_laroux_1 24" xfId="2607"/>
    <cellStyle name="AÞ¸¶ [0]_laroux_1 25" xfId="2608"/>
    <cellStyle name="ÄÞ¸¶ [0]_laroux_1 25" xfId="2609"/>
    <cellStyle name="AÞ¸¶ [0]_laroux_1 26" xfId="2610"/>
    <cellStyle name="ÄÞ¸¶ [0]_laroux_1 26" xfId="2611"/>
    <cellStyle name="AÞ¸¶ [0]_laroux_1 27" xfId="2612"/>
    <cellStyle name="ÄÞ¸¶ [0]_laroux_1 27" xfId="2613"/>
    <cellStyle name="AÞ¸¶ [0]_laroux_1 28" xfId="2614"/>
    <cellStyle name="ÄÞ¸¶ [0]_laroux_1 28" xfId="2615"/>
    <cellStyle name="AÞ¸¶ [0]_laroux_1 29" xfId="2616"/>
    <cellStyle name="ÄÞ¸¶ [0]_laroux_1 29" xfId="2617"/>
    <cellStyle name="AÞ¸¶ [0]_laroux_1 3" xfId="523"/>
    <cellStyle name="ÄÞ¸¶ [0]_laroux_1 3" xfId="524"/>
    <cellStyle name="AÞ¸¶ [0]_laroux_1 30" xfId="2618"/>
    <cellStyle name="ÄÞ¸¶ [0]_laroux_1 30" xfId="2619"/>
    <cellStyle name="AÞ¸¶ [0]_laroux_1 31" xfId="2620"/>
    <cellStyle name="ÄÞ¸¶ [0]_laroux_1 31" xfId="2621"/>
    <cellStyle name="AÞ¸¶ [0]_laroux_1 32" xfId="2622"/>
    <cellStyle name="ÄÞ¸¶ [0]_laroux_1 32" xfId="2623"/>
    <cellStyle name="AÞ¸¶ [0]_laroux_1 33" xfId="2624"/>
    <cellStyle name="ÄÞ¸¶ [0]_laroux_1 33" xfId="2625"/>
    <cellStyle name="AÞ¸¶ [0]_laroux_1 34" xfId="2626"/>
    <cellStyle name="ÄÞ¸¶ [0]_laroux_1 34" xfId="2627"/>
    <cellStyle name="AÞ¸¶ [0]_laroux_1 35" xfId="2628"/>
    <cellStyle name="ÄÞ¸¶ [0]_laroux_1 35" xfId="2629"/>
    <cellStyle name="AÞ¸¶ [0]_laroux_1 36" xfId="2630"/>
    <cellStyle name="ÄÞ¸¶ [0]_laroux_1 36" xfId="2631"/>
    <cellStyle name="AÞ¸¶ [0]_laroux_1 37" xfId="2632"/>
    <cellStyle name="ÄÞ¸¶ [0]_laroux_1 37" xfId="2633"/>
    <cellStyle name="AÞ¸¶ [0]_laroux_1 38" xfId="2634"/>
    <cellStyle name="ÄÞ¸¶ [0]_laroux_1 38" xfId="2635"/>
    <cellStyle name="AÞ¸¶ [0]_laroux_1 39" xfId="2636"/>
    <cellStyle name="ÄÞ¸¶ [0]_laroux_1 39" xfId="2637"/>
    <cellStyle name="AÞ¸¶ [0]_laroux_1 4" xfId="525"/>
    <cellStyle name="ÄÞ¸¶ [0]_laroux_1 4" xfId="526"/>
    <cellStyle name="AÞ¸¶ [0]_laroux_1 40" xfId="2638"/>
    <cellStyle name="ÄÞ¸¶ [0]_laroux_1 40" xfId="2639"/>
    <cellStyle name="AÞ¸¶ [0]_laroux_1 41" xfId="2640"/>
    <cellStyle name="ÄÞ¸¶ [0]_laroux_1 41" xfId="2641"/>
    <cellStyle name="AÞ¸¶ [0]_laroux_1 5" xfId="527"/>
    <cellStyle name="ÄÞ¸¶ [0]_laroux_1 5" xfId="528"/>
    <cellStyle name="AÞ¸¶ [0]_laroux_1 6" xfId="529"/>
    <cellStyle name="ÄÞ¸¶ [0]_laroux_1 6" xfId="530"/>
    <cellStyle name="AÞ¸¶ [0]_laroux_1 7" xfId="531"/>
    <cellStyle name="ÄÞ¸¶ [0]_laroux_1 7" xfId="532"/>
    <cellStyle name="AÞ¸¶ [0]_laroux_1 8" xfId="533"/>
    <cellStyle name="ÄÞ¸¶ [0]_laroux_1 8" xfId="534"/>
    <cellStyle name="AÞ¸¶ [0]_laroux_1 9" xfId="535"/>
    <cellStyle name="ÄÞ¸¶ [0]_laroux_1 9" xfId="536"/>
    <cellStyle name="AÞ¸¶ [0]_Sheet1" xfId="537"/>
    <cellStyle name="ÄÞ¸¶ [0]_Sheet1" xfId="538"/>
    <cellStyle name="AÞ¸¶ [0]_Sheet1 10" xfId="539"/>
    <cellStyle name="ÄÞ¸¶ [0]_Sheet1 10" xfId="540"/>
    <cellStyle name="AÞ¸¶ [0]_Sheet1 11" xfId="541"/>
    <cellStyle name="ÄÞ¸¶ [0]_Sheet1 11" xfId="542"/>
    <cellStyle name="AÞ¸¶ [0]_Sheet1 12" xfId="2642"/>
    <cellStyle name="ÄÞ¸¶ [0]_Sheet1 12" xfId="2643"/>
    <cellStyle name="AÞ¸¶ [0]_Sheet1 12 10" xfId="2644"/>
    <cellStyle name="ÄÞ¸¶ [0]_Sheet1 13" xfId="2645"/>
    <cellStyle name="AÞ¸¶ [0]_Sheet1 14" xfId="2646"/>
    <cellStyle name="ÄÞ¸¶ [0]_Sheet1 14" xfId="2647"/>
    <cellStyle name="AÞ¸¶ [0]_Sheet1 15" xfId="2648"/>
    <cellStyle name="ÄÞ¸¶ [0]_Sheet1 15" xfId="2649"/>
    <cellStyle name="AÞ¸¶ [0]_Sheet1 16" xfId="2650"/>
    <cellStyle name="ÄÞ¸¶ [0]_Sheet1 16" xfId="2651"/>
    <cellStyle name="AÞ¸¶ [0]_Sheet1 17" xfId="2652"/>
    <cellStyle name="ÄÞ¸¶ [0]_Sheet1 17" xfId="2653"/>
    <cellStyle name="AÞ¸¶ [0]_Sheet1 18" xfId="2654"/>
    <cellStyle name="ÄÞ¸¶ [0]_Sheet1 18" xfId="2655"/>
    <cellStyle name="AÞ¸¶ [0]_Sheet1 19" xfId="2656"/>
    <cellStyle name="ÄÞ¸¶ [0]_Sheet1 19" xfId="2657"/>
    <cellStyle name="AÞ¸¶ [0]_Sheet1 2" xfId="543"/>
    <cellStyle name="ÄÞ¸¶ [0]_Sheet1 2" xfId="544"/>
    <cellStyle name="AÞ¸¶ [0]_Sheet1 20" xfId="2658"/>
    <cellStyle name="ÄÞ¸¶ [0]_Sheet1 20" xfId="2659"/>
    <cellStyle name="AÞ¸¶ [0]_Sheet1 21" xfId="2660"/>
    <cellStyle name="ÄÞ¸¶ [0]_Sheet1 21" xfId="2661"/>
    <cellStyle name="AÞ¸¶ [0]_Sheet1 22" xfId="2662"/>
    <cellStyle name="ÄÞ¸¶ [0]_Sheet1 22" xfId="2663"/>
    <cellStyle name="AÞ¸¶ [0]_Sheet1 23" xfId="2664"/>
    <cellStyle name="ÄÞ¸¶ [0]_Sheet1 23" xfId="2665"/>
    <cellStyle name="AÞ¸¶ [0]_Sheet1 24" xfId="2666"/>
    <cellStyle name="ÄÞ¸¶ [0]_Sheet1 24" xfId="2667"/>
    <cellStyle name="AÞ¸¶ [0]_Sheet1 25" xfId="2668"/>
    <cellStyle name="ÄÞ¸¶ [0]_Sheet1 25" xfId="2669"/>
    <cellStyle name="AÞ¸¶ [0]_Sheet1 26" xfId="2670"/>
    <cellStyle name="ÄÞ¸¶ [0]_Sheet1 26" xfId="2671"/>
    <cellStyle name="AÞ¸¶ [0]_Sheet1 27" xfId="2672"/>
    <cellStyle name="ÄÞ¸¶ [0]_Sheet1 27" xfId="2673"/>
    <cellStyle name="AÞ¸¶ [0]_Sheet1 28" xfId="2674"/>
    <cellStyle name="ÄÞ¸¶ [0]_Sheet1 28" xfId="2675"/>
    <cellStyle name="AÞ¸¶ [0]_Sheet1 29" xfId="2676"/>
    <cellStyle name="ÄÞ¸¶ [0]_Sheet1 29" xfId="2677"/>
    <cellStyle name="AÞ¸¶ [0]_Sheet1 3" xfId="545"/>
    <cellStyle name="ÄÞ¸¶ [0]_Sheet1 3" xfId="546"/>
    <cellStyle name="AÞ¸¶ [0]_Sheet1 30" xfId="2678"/>
    <cellStyle name="ÄÞ¸¶ [0]_Sheet1 30" xfId="2679"/>
    <cellStyle name="AÞ¸¶ [0]_Sheet1 31" xfId="2680"/>
    <cellStyle name="ÄÞ¸¶ [0]_Sheet1 31" xfId="2681"/>
    <cellStyle name="AÞ¸¶ [0]_Sheet1 32" xfId="2682"/>
    <cellStyle name="ÄÞ¸¶ [0]_Sheet1 32" xfId="2683"/>
    <cellStyle name="AÞ¸¶ [0]_Sheet1 33" xfId="2684"/>
    <cellStyle name="ÄÞ¸¶ [0]_Sheet1 33" xfId="2685"/>
    <cellStyle name="AÞ¸¶ [0]_Sheet1 34" xfId="2686"/>
    <cellStyle name="ÄÞ¸¶ [0]_Sheet1 34" xfId="2687"/>
    <cellStyle name="AÞ¸¶ [0]_Sheet1 35" xfId="2688"/>
    <cellStyle name="ÄÞ¸¶ [0]_Sheet1 35" xfId="2689"/>
    <cellStyle name="AÞ¸¶ [0]_Sheet1 36" xfId="2690"/>
    <cellStyle name="ÄÞ¸¶ [0]_Sheet1 36" xfId="2691"/>
    <cellStyle name="AÞ¸¶ [0]_Sheet1 37" xfId="2692"/>
    <cellStyle name="ÄÞ¸¶ [0]_Sheet1 37" xfId="2693"/>
    <cellStyle name="AÞ¸¶ [0]_Sheet1 38" xfId="2694"/>
    <cellStyle name="ÄÞ¸¶ [0]_Sheet1 38" xfId="2695"/>
    <cellStyle name="AÞ¸¶ [0]_Sheet1 39" xfId="2696"/>
    <cellStyle name="ÄÞ¸¶ [0]_Sheet1 39" xfId="2697"/>
    <cellStyle name="AÞ¸¶ [0]_Sheet1 4" xfId="547"/>
    <cellStyle name="ÄÞ¸¶ [0]_Sheet1 4" xfId="548"/>
    <cellStyle name="AÞ¸¶ [0]_Sheet1 40" xfId="2698"/>
    <cellStyle name="ÄÞ¸¶ [0]_Sheet1 40" xfId="2699"/>
    <cellStyle name="AÞ¸¶ [0]_Sheet1 41" xfId="2700"/>
    <cellStyle name="ÄÞ¸¶ [0]_Sheet1 41" xfId="2701"/>
    <cellStyle name="AÞ¸¶ [0]_Sheet1 5" xfId="549"/>
    <cellStyle name="ÄÞ¸¶ [0]_Sheet1 5" xfId="550"/>
    <cellStyle name="AÞ¸¶ [0]_Sheet1 6" xfId="551"/>
    <cellStyle name="ÄÞ¸¶ [0]_Sheet1 6" xfId="552"/>
    <cellStyle name="AÞ¸¶ [0]_Sheet1 7" xfId="553"/>
    <cellStyle name="ÄÞ¸¶ [0]_Sheet1 7" xfId="554"/>
    <cellStyle name="AÞ¸¶ [0]_Sheet1 8" xfId="555"/>
    <cellStyle name="ÄÞ¸¶ [0]_Sheet1 8" xfId="556"/>
    <cellStyle name="AÞ¸¶ [0]_Sheet1 9" xfId="557"/>
    <cellStyle name="ÄÞ¸¶ [0]_Sheet1 9" xfId="558"/>
    <cellStyle name="AÞ¸¶_°eE¹_11¿a½A " xfId="559"/>
    <cellStyle name="ÄÞ¸¶_¼ÕÀÍ¿¹»ê" xfId="560"/>
    <cellStyle name="AÞ¸¶_¼OAI¿¹≫e" xfId="561"/>
    <cellStyle name="ÄÞ¸¶_ÀÎ°Çºñ,¿ÜÁÖºñ" xfId="562"/>
    <cellStyle name="AÞ¸¶_AI°Cºn,μμ±Þºn" xfId="563"/>
    <cellStyle name="ÄÞ¸¶_laroux" xfId="564"/>
    <cellStyle name="AÞ¸¶_laroux_1" xfId="565"/>
    <cellStyle name="ÄÞ¸¶_laroux_1" xfId="566"/>
    <cellStyle name="AÞ¸¶_laroux_1 10" xfId="567"/>
    <cellStyle name="ÄÞ¸¶_laroux_1 10" xfId="568"/>
    <cellStyle name="AÞ¸¶_laroux_1 11" xfId="569"/>
    <cellStyle name="ÄÞ¸¶_laroux_1 11" xfId="570"/>
    <cellStyle name="AÞ¸¶_laroux_1 12" xfId="2702"/>
    <cellStyle name="ÄÞ¸¶_laroux_1 12" xfId="2703"/>
    <cellStyle name="AÞ¸¶_laroux_1 12 10" xfId="2704"/>
    <cellStyle name="ÄÞ¸¶_laroux_1 13" xfId="2705"/>
    <cellStyle name="AÞ¸¶_laroux_1 14" xfId="2706"/>
    <cellStyle name="ÄÞ¸¶_laroux_1 14" xfId="2707"/>
    <cellStyle name="AÞ¸¶_laroux_1 15" xfId="2708"/>
    <cellStyle name="ÄÞ¸¶_laroux_1 15" xfId="2709"/>
    <cellStyle name="AÞ¸¶_laroux_1 16" xfId="2710"/>
    <cellStyle name="ÄÞ¸¶_laroux_1 16" xfId="2711"/>
    <cellStyle name="AÞ¸¶_laroux_1 17" xfId="2712"/>
    <cellStyle name="ÄÞ¸¶_laroux_1 17" xfId="2713"/>
    <cellStyle name="AÞ¸¶_laroux_1 18" xfId="2714"/>
    <cellStyle name="ÄÞ¸¶_laroux_1 18" xfId="2715"/>
    <cellStyle name="AÞ¸¶_laroux_1 19" xfId="2716"/>
    <cellStyle name="ÄÞ¸¶_laroux_1 19" xfId="2717"/>
    <cellStyle name="AÞ¸¶_laroux_1 2" xfId="571"/>
    <cellStyle name="ÄÞ¸¶_laroux_1 2" xfId="572"/>
    <cellStyle name="AÞ¸¶_laroux_1 20" xfId="2718"/>
    <cellStyle name="ÄÞ¸¶_laroux_1 20" xfId="2719"/>
    <cellStyle name="AÞ¸¶_laroux_1 21" xfId="2720"/>
    <cellStyle name="ÄÞ¸¶_laroux_1 21" xfId="2721"/>
    <cellStyle name="AÞ¸¶_laroux_1 22" xfId="2722"/>
    <cellStyle name="ÄÞ¸¶_laroux_1 22" xfId="2723"/>
    <cellStyle name="AÞ¸¶_laroux_1 23" xfId="2724"/>
    <cellStyle name="ÄÞ¸¶_laroux_1 23" xfId="2725"/>
    <cellStyle name="AÞ¸¶_laroux_1 24" xfId="2726"/>
    <cellStyle name="ÄÞ¸¶_laroux_1 24" xfId="2727"/>
    <cellStyle name="AÞ¸¶_laroux_1 25" xfId="2728"/>
    <cellStyle name="ÄÞ¸¶_laroux_1 25" xfId="2729"/>
    <cellStyle name="AÞ¸¶_laroux_1 26" xfId="2730"/>
    <cellStyle name="ÄÞ¸¶_laroux_1 26" xfId="2731"/>
    <cellStyle name="AÞ¸¶_laroux_1 27" xfId="2732"/>
    <cellStyle name="ÄÞ¸¶_laroux_1 27" xfId="2733"/>
    <cellStyle name="AÞ¸¶_laroux_1 28" xfId="2734"/>
    <cellStyle name="ÄÞ¸¶_laroux_1 28" xfId="2735"/>
    <cellStyle name="AÞ¸¶_laroux_1 29" xfId="2736"/>
    <cellStyle name="ÄÞ¸¶_laroux_1 29" xfId="2737"/>
    <cellStyle name="AÞ¸¶_laroux_1 3" xfId="573"/>
    <cellStyle name="ÄÞ¸¶_laroux_1 3" xfId="574"/>
    <cellStyle name="AÞ¸¶_laroux_1 30" xfId="2738"/>
    <cellStyle name="ÄÞ¸¶_laroux_1 30" xfId="2739"/>
    <cellStyle name="AÞ¸¶_laroux_1 31" xfId="2740"/>
    <cellStyle name="ÄÞ¸¶_laroux_1 31" xfId="2741"/>
    <cellStyle name="AÞ¸¶_laroux_1 32" xfId="2742"/>
    <cellStyle name="ÄÞ¸¶_laroux_1 32" xfId="2743"/>
    <cellStyle name="AÞ¸¶_laroux_1 33" xfId="2744"/>
    <cellStyle name="ÄÞ¸¶_laroux_1 33" xfId="2745"/>
    <cellStyle name="AÞ¸¶_laroux_1 34" xfId="2746"/>
    <cellStyle name="ÄÞ¸¶_laroux_1 34" xfId="2747"/>
    <cellStyle name="AÞ¸¶_laroux_1 35" xfId="2748"/>
    <cellStyle name="ÄÞ¸¶_laroux_1 35" xfId="2749"/>
    <cellStyle name="AÞ¸¶_laroux_1 36" xfId="2750"/>
    <cellStyle name="ÄÞ¸¶_laroux_1 36" xfId="2751"/>
    <cellStyle name="AÞ¸¶_laroux_1 37" xfId="2752"/>
    <cellStyle name="ÄÞ¸¶_laroux_1 37" xfId="2753"/>
    <cellStyle name="AÞ¸¶_laroux_1 38" xfId="2754"/>
    <cellStyle name="ÄÞ¸¶_laroux_1 38" xfId="2755"/>
    <cellStyle name="AÞ¸¶_laroux_1 39" xfId="2756"/>
    <cellStyle name="ÄÞ¸¶_laroux_1 39" xfId="2757"/>
    <cellStyle name="AÞ¸¶_laroux_1 4" xfId="575"/>
    <cellStyle name="ÄÞ¸¶_laroux_1 4" xfId="576"/>
    <cellStyle name="AÞ¸¶_laroux_1 40" xfId="2758"/>
    <cellStyle name="ÄÞ¸¶_laroux_1 40" xfId="2759"/>
    <cellStyle name="AÞ¸¶_laroux_1 41" xfId="2760"/>
    <cellStyle name="ÄÞ¸¶_laroux_1 41" xfId="2761"/>
    <cellStyle name="AÞ¸¶_laroux_1 5" xfId="577"/>
    <cellStyle name="ÄÞ¸¶_laroux_1 5" xfId="578"/>
    <cellStyle name="AÞ¸¶_laroux_1 6" xfId="579"/>
    <cellStyle name="ÄÞ¸¶_laroux_1 6" xfId="580"/>
    <cellStyle name="AÞ¸¶_laroux_1 7" xfId="581"/>
    <cellStyle name="ÄÞ¸¶_laroux_1 7" xfId="582"/>
    <cellStyle name="AÞ¸¶_laroux_1 8" xfId="583"/>
    <cellStyle name="ÄÞ¸¶_laroux_1 8" xfId="584"/>
    <cellStyle name="AÞ¸¶_laroux_1 9" xfId="585"/>
    <cellStyle name="ÄÞ¸¶_laroux_1 9" xfId="586"/>
    <cellStyle name="AÞ¸¶_Sheet1" xfId="587"/>
    <cellStyle name="ÄÞ¸¶_Sheet1" xfId="588"/>
    <cellStyle name="AÞ¸¶_Sheet1 10" xfId="589"/>
    <cellStyle name="ÄÞ¸¶_Sheet1 10" xfId="590"/>
    <cellStyle name="AÞ¸¶_Sheet1 11" xfId="591"/>
    <cellStyle name="ÄÞ¸¶_Sheet1 11" xfId="592"/>
    <cellStyle name="AÞ¸¶_Sheet1 12" xfId="2762"/>
    <cellStyle name="ÄÞ¸¶_Sheet1 12" xfId="2763"/>
    <cellStyle name="AÞ¸¶_Sheet1 12 10" xfId="2764"/>
    <cellStyle name="ÄÞ¸¶_Sheet1 13" xfId="2765"/>
    <cellStyle name="AÞ¸¶_Sheet1 14" xfId="2766"/>
    <cellStyle name="ÄÞ¸¶_Sheet1 14" xfId="2767"/>
    <cellStyle name="AÞ¸¶_Sheet1 15" xfId="2768"/>
    <cellStyle name="ÄÞ¸¶_Sheet1 15" xfId="2769"/>
    <cellStyle name="AÞ¸¶_Sheet1 16" xfId="2770"/>
    <cellStyle name="ÄÞ¸¶_Sheet1 16" xfId="2771"/>
    <cellStyle name="AÞ¸¶_Sheet1 17" xfId="2772"/>
    <cellStyle name="ÄÞ¸¶_Sheet1 17" xfId="2773"/>
    <cellStyle name="AÞ¸¶_Sheet1 18" xfId="2774"/>
    <cellStyle name="ÄÞ¸¶_Sheet1 18" xfId="2775"/>
    <cellStyle name="AÞ¸¶_Sheet1 19" xfId="2776"/>
    <cellStyle name="ÄÞ¸¶_Sheet1 19" xfId="2777"/>
    <cellStyle name="AÞ¸¶_Sheet1 2" xfId="593"/>
    <cellStyle name="ÄÞ¸¶_Sheet1 2" xfId="594"/>
    <cellStyle name="AÞ¸¶_Sheet1 20" xfId="2778"/>
    <cellStyle name="ÄÞ¸¶_Sheet1 20" xfId="2779"/>
    <cellStyle name="AÞ¸¶_Sheet1 21" xfId="2780"/>
    <cellStyle name="ÄÞ¸¶_Sheet1 21" xfId="2781"/>
    <cellStyle name="AÞ¸¶_Sheet1 22" xfId="2782"/>
    <cellStyle name="ÄÞ¸¶_Sheet1 22" xfId="2783"/>
    <cellStyle name="AÞ¸¶_Sheet1 23" xfId="2784"/>
    <cellStyle name="ÄÞ¸¶_Sheet1 23" xfId="2785"/>
    <cellStyle name="AÞ¸¶_Sheet1 24" xfId="2786"/>
    <cellStyle name="ÄÞ¸¶_Sheet1 24" xfId="2787"/>
    <cellStyle name="AÞ¸¶_Sheet1 25" xfId="2788"/>
    <cellStyle name="ÄÞ¸¶_Sheet1 25" xfId="2789"/>
    <cellStyle name="AÞ¸¶_Sheet1 26" xfId="2790"/>
    <cellStyle name="ÄÞ¸¶_Sheet1 26" xfId="2791"/>
    <cellStyle name="AÞ¸¶_Sheet1 27" xfId="2792"/>
    <cellStyle name="ÄÞ¸¶_Sheet1 27" xfId="2793"/>
    <cellStyle name="AÞ¸¶_Sheet1 28" xfId="2794"/>
    <cellStyle name="ÄÞ¸¶_Sheet1 28" xfId="2795"/>
    <cellStyle name="AÞ¸¶_Sheet1 29" xfId="2796"/>
    <cellStyle name="ÄÞ¸¶_Sheet1 29" xfId="2797"/>
    <cellStyle name="AÞ¸¶_Sheet1 3" xfId="595"/>
    <cellStyle name="ÄÞ¸¶_Sheet1 3" xfId="596"/>
    <cellStyle name="AÞ¸¶_Sheet1 30" xfId="2798"/>
    <cellStyle name="ÄÞ¸¶_Sheet1 30" xfId="2799"/>
    <cellStyle name="AÞ¸¶_Sheet1 31" xfId="2800"/>
    <cellStyle name="ÄÞ¸¶_Sheet1 31" xfId="2801"/>
    <cellStyle name="AÞ¸¶_Sheet1 32" xfId="2802"/>
    <cellStyle name="ÄÞ¸¶_Sheet1 32" xfId="2803"/>
    <cellStyle name="AÞ¸¶_Sheet1 33" xfId="2804"/>
    <cellStyle name="ÄÞ¸¶_Sheet1 33" xfId="2805"/>
    <cellStyle name="AÞ¸¶_Sheet1 34" xfId="2806"/>
    <cellStyle name="ÄÞ¸¶_Sheet1 34" xfId="2807"/>
    <cellStyle name="AÞ¸¶_Sheet1 35" xfId="2808"/>
    <cellStyle name="ÄÞ¸¶_Sheet1 35" xfId="2809"/>
    <cellStyle name="AÞ¸¶_Sheet1 36" xfId="2810"/>
    <cellStyle name="ÄÞ¸¶_Sheet1 36" xfId="2811"/>
    <cellStyle name="AÞ¸¶_Sheet1 37" xfId="2812"/>
    <cellStyle name="ÄÞ¸¶_Sheet1 37" xfId="2813"/>
    <cellStyle name="AÞ¸¶_Sheet1 38" xfId="2814"/>
    <cellStyle name="ÄÞ¸¶_Sheet1 38" xfId="2815"/>
    <cellStyle name="AÞ¸¶_Sheet1 39" xfId="2816"/>
    <cellStyle name="ÄÞ¸¶_Sheet1 39" xfId="2817"/>
    <cellStyle name="AÞ¸¶_Sheet1 4" xfId="597"/>
    <cellStyle name="ÄÞ¸¶_Sheet1 4" xfId="598"/>
    <cellStyle name="AÞ¸¶_Sheet1 40" xfId="2818"/>
    <cellStyle name="ÄÞ¸¶_Sheet1 40" xfId="2819"/>
    <cellStyle name="AÞ¸¶_Sheet1 41" xfId="2820"/>
    <cellStyle name="ÄÞ¸¶_Sheet1 41" xfId="2821"/>
    <cellStyle name="AÞ¸¶_Sheet1 5" xfId="599"/>
    <cellStyle name="ÄÞ¸¶_Sheet1 5" xfId="600"/>
    <cellStyle name="AÞ¸¶_Sheet1 6" xfId="601"/>
    <cellStyle name="ÄÞ¸¶_Sheet1 6" xfId="602"/>
    <cellStyle name="AÞ¸¶_Sheet1 7" xfId="603"/>
    <cellStyle name="ÄÞ¸¶_Sheet1 7" xfId="604"/>
    <cellStyle name="AÞ¸¶_Sheet1 8" xfId="605"/>
    <cellStyle name="ÄÞ¸¶_Sheet1 8" xfId="606"/>
    <cellStyle name="AÞ¸¶_Sheet1 9" xfId="607"/>
    <cellStyle name="ÄÞ¸¶_Sheet1 9" xfId="608"/>
    <cellStyle name="AÞ¸¶_Sheet1_41-06농림16" xfId="609"/>
    <cellStyle name="ÄÞ¸¶_Sheet1_41-06농림16" xfId="610"/>
    <cellStyle name="AÞ¸¶_Sheet1_41-06농림16 10" xfId="611"/>
    <cellStyle name="ÄÞ¸¶_Sheet1_41-06농림16 10" xfId="612"/>
    <cellStyle name="AÞ¸¶_Sheet1_41-06농림16 11" xfId="613"/>
    <cellStyle name="ÄÞ¸¶_Sheet1_41-06농림16 11" xfId="614"/>
    <cellStyle name="AÞ¸¶_Sheet1_41-06농림16 12" xfId="2822"/>
    <cellStyle name="ÄÞ¸¶_Sheet1_41-06농림16 12" xfId="2823"/>
    <cellStyle name="AÞ¸¶_Sheet1_41-06농림16 12 10" xfId="2824"/>
    <cellStyle name="ÄÞ¸¶_Sheet1_41-06농림16 13" xfId="2825"/>
    <cellStyle name="AÞ¸¶_Sheet1_41-06농림16 14" xfId="2826"/>
    <cellStyle name="ÄÞ¸¶_Sheet1_41-06농림16 14" xfId="2827"/>
    <cellStyle name="AÞ¸¶_Sheet1_41-06농림16 15" xfId="2828"/>
    <cellStyle name="ÄÞ¸¶_Sheet1_41-06농림16 15" xfId="2829"/>
    <cellStyle name="AÞ¸¶_Sheet1_41-06농림16 16" xfId="2830"/>
    <cellStyle name="ÄÞ¸¶_Sheet1_41-06농림16 16" xfId="2831"/>
    <cellStyle name="AÞ¸¶_Sheet1_41-06농림16 17" xfId="2832"/>
    <cellStyle name="ÄÞ¸¶_Sheet1_41-06농림16 17" xfId="2833"/>
    <cellStyle name="AÞ¸¶_Sheet1_41-06농림16 18" xfId="2834"/>
    <cellStyle name="ÄÞ¸¶_Sheet1_41-06농림16 18" xfId="2835"/>
    <cellStyle name="AÞ¸¶_Sheet1_41-06농림16 19" xfId="2836"/>
    <cellStyle name="ÄÞ¸¶_Sheet1_41-06농림16 19" xfId="2837"/>
    <cellStyle name="AÞ¸¶_Sheet1_41-06농림16 2" xfId="615"/>
    <cellStyle name="ÄÞ¸¶_Sheet1_41-06농림16 2" xfId="616"/>
    <cellStyle name="AÞ¸¶_Sheet1_41-06농림16 20" xfId="2838"/>
    <cellStyle name="ÄÞ¸¶_Sheet1_41-06농림16 20" xfId="2839"/>
    <cellStyle name="AÞ¸¶_Sheet1_41-06농림16 21" xfId="2840"/>
    <cellStyle name="ÄÞ¸¶_Sheet1_41-06농림16 21" xfId="2841"/>
    <cellStyle name="AÞ¸¶_Sheet1_41-06농림16 22" xfId="2842"/>
    <cellStyle name="ÄÞ¸¶_Sheet1_41-06농림16 22" xfId="2843"/>
    <cellStyle name="AÞ¸¶_Sheet1_41-06농림16 23" xfId="2844"/>
    <cellStyle name="ÄÞ¸¶_Sheet1_41-06농림16 23" xfId="2845"/>
    <cellStyle name="AÞ¸¶_Sheet1_41-06농림16 24" xfId="2846"/>
    <cellStyle name="ÄÞ¸¶_Sheet1_41-06농림16 24" xfId="2847"/>
    <cellStyle name="AÞ¸¶_Sheet1_41-06농림16 25" xfId="2848"/>
    <cellStyle name="ÄÞ¸¶_Sheet1_41-06농림16 25" xfId="2849"/>
    <cellStyle name="AÞ¸¶_Sheet1_41-06농림16 26" xfId="2850"/>
    <cellStyle name="ÄÞ¸¶_Sheet1_41-06농림16 26" xfId="2851"/>
    <cellStyle name="AÞ¸¶_Sheet1_41-06농림16 27" xfId="2852"/>
    <cellStyle name="ÄÞ¸¶_Sheet1_41-06농림16 27" xfId="2853"/>
    <cellStyle name="AÞ¸¶_Sheet1_41-06농림16 28" xfId="2854"/>
    <cellStyle name="ÄÞ¸¶_Sheet1_41-06농림16 28" xfId="2855"/>
    <cellStyle name="AÞ¸¶_Sheet1_41-06농림16 29" xfId="2856"/>
    <cellStyle name="ÄÞ¸¶_Sheet1_41-06농림16 29" xfId="2857"/>
    <cellStyle name="AÞ¸¶_Sheet1_41-06농림16 3" xfId="617"/>
    <cellStyle name="ÄÞ¸¶_Sheet1_41-06농림16 3" xfId="618"/>
    <cellStyle name="AÞ¸¶_Sheet1_41-06농림16 30" xfId="2858"/>
    <cellStyle name="ÄÞ¸¶_Sheet1_41-06농림16 30" xfId="2859"/>
    <cellStyle name="AÞ¸¶_Sheet1_41-06농림16 31" xfId="2860"/>
    <cellStyle name="ÄÞ¸¶_Sheet1_41-06농림16 31" xfId="2861"/>
    <cellStyle name="AÞ¸¶_Sheet1_41-06농림16 32" xfId="2862"/>
    <cellStyle name="ÄÞ¸¶_Sheet1_41-06농림16 32" xfId="2863"/>
    <cellStyle name="AÞ¸¶_Sheet1_41-06농림16 33" xfId="2864"/>
    <cellStyle name="ÄÞ¸¶_Sheet1_41-06농림16 33" xfId="2865"/>
    <cellStyle name="AÞ¸¶_Sheet1_41-06농림16 34" xfId="2866"/>
    <cellStyle name="ÄÞ¸¶_Sheet1_41-06농림16 34" xfId="2867"/>
    <cellStyle name="AÞ¸¶_Sheet1_41-06농림16 35" xfId="2868"/>
    <cellStyle name="ÄÞ¸¶_Sheet1_41-06농림16 35" xfId="2869"/>
    <cellStyle name="AÞ¸¶_Sheet1_41-06농림16 36" xfId="2870"/>
    <cellStyle name="ÄÞ¸¶_Sheet1_41-06농림16 36" xfId="2871"/>
    <cellStyle name="AÞ¸¶_Sheet1_41-06농림16 37" xfId="2872"/>
    <cellStyle name="ÄÞ¸¶_Sheet1_41-06농림16 37" xfId="2873"/>
    <cellStyle name="AÞ¸¶_Sheet1_41-06농림16 38" xfId="2874"/>
    <cellStyle name="ÄÞ¸¶_Sheet1_41-06농림16 38" xfId="2875"/>
    <cellStyle name="AÞ¸¶_Sheet1_41-06농림16 39" xfId="2876"/>
    <cellStyle name="ÄÞ¸¶_Sheet1_41-06농림16 39" xfId="2877"/>
    <cellStyle name="AÞ¸¶_Sheet1_41-06농림16 4" xfId="619"/>
    <cellStyle name="ÄÞ¸¶_Sheet1_41-06농림16 4" xfId="620"/>
    <cellStyle name="AÞ¸¶_Sheet1_41-06농림16 40" xfId="2878"/>
    <cellStyle name="ÄÞ¸¶_Sheet1_41-06농림16 40" xfId="2879"/>
    <cellStyle name="AÞ¸¶_Sheet1_41-06농림16 41" xfId="2880"/>
    <cellStyle name="ÄÞ¸¶_Sheet1_41-06농림16 41" xfId="2881"/>
    <cellStyle name="AÞ¸¶_Sheet1_41-06농림16 5" xfId="621"/>
    <cellStyle name="ÄÞ¸¶_Sheet1_41-06농림16 5" xfId="622"/>
    <cellStyle name="AÞ¸¶_Sheet1_41-06농림16 6" xfId="623"/>
    <cellStyle name="ÄÞ¸¶_Sheet1_41-06농림16 6" xfId="624"/>
    <cellStyle name="AÞ¸¶_Sheet1_41-06농림16 7" xfId="625"/>
    <cellStyle name="ÄÞ¸¶_Sheet1_41-06농림16 7" xfId="626"/>
    <cellStyle name="AÞ¸¶_Sheet1_41-06농림16 8" xfId="627"/>
    <cellStyle name="ÄÞ¸¶_Sheet1_41-06농림16 8" xfId="628"/>
    <cellStyle name="AÞ¸¶_Sheet1_41-06농림16 9" xfId="629"/>
    <cellStyle name="ÄÞ¸¶_Sheet1_41-06농림16 9" xfId="630"/>
    <cellStyle name="AÞ¸¶_Sheet1_41-06농림41" xfId="631"/>
    <cellStyle name="ÄÞ¸¶_Sheet1_41-06농림41" xfId="632"/>
    <cellStyle name="AÞ¸¶_Sheet1_41-06농림41 10" xfId="633"/>
    <cellStyle name="ÄÞ¸¶_Sheet1_41-06농림41 10" xfId="634"/>
    <cellStyle name="AÞ¸¶_Sheet1_41-06농림41 11" xfId="635"/>
    <cellStyle name="ÄÞ¸¶_Sheet1_41-06농림41 11" xfId="636"/>
    <cellStyle name="AÞ¸¶_Sheet1_41-06농림41 12" xfId="2882"/>
    <cellStyle name="ÄÞ¸¶_Sheet1_41-06농림41 12" xfId="2883"/>
    <cellStyle name="AÞ¸¶_Sheet1_41-06농림41 12 10" xfId="2884"/>
    <cellStyle name="ÄÞ¸¶_Sheet1_41-06농림41 13" xfId="2885"/>
    <cellStyle name="AÞ¸¶_Sheet1_41-06농림41 14" xfId="2886"/>
    <cellStyle name="ÄÞ¸¶_Sheet1_41-06농림41 14" xfId="2887"/>
    <cellStyle name="AÞ¸¶_Sheet1_41-06농림41 15" xfId="2888"/>
    <cellStyle name="ÄÞ¸¶_Sheet1_41-06농림41 15" xfId="2889"/>
    <cellStyle name="AÞ¸¶_Sheet1_41-06농림41 16" xfId="2890"/>
    <cellStyle name="ÄÞ¸¶_Sheet1_41-06농림41 16" xfId="2891"/>
    <cellStyle name="AÞ¸¶_Sheet1_41-06농림41 17" xfId="2892"/>
    <cellStyle name="ÄÞ¸¶_Sheet1_41-06농림41 17" xfId="2893"/>
    <cellStyle name="AÞ¸¶_Sheet1_41-06농림41 18" xfId="2894"/>
    <cellStyle name="ÄÞ¸¶_Sheet1_41-06농림41 18" xfId="2895"/>
    <cellStyle name="AÞ¸¶_Sheet1_41-06농림41 19" xfId="2896"/>
    <cellStyle name="ÄÞ¸¶_Sheet1_41-06농림41 19" xfId="2897"/>
    <cellStyle name="AÞ¸¶_Sheet1_41-06농림41 2" xfId="637"/>
    <cellStyle name="ÄÞ¸¶_Sheet1_41-06농림41 2" xfId="638"/>
    <cellStyle name="AÞ¸¶_Sheet1_41-06농림41 20" xfId="2898"/>
    <cellStyle name="ÄÞ¸¶_Sheet1_41-06농림41 20" xfId="2899"/>
    <cellStyle name="AÞ¸¶_Sheet1_41-06농림41 21" xfId="2900"/>
    <cellStyle name="ÄÞ¸¶_Sheet1_41-06농림41 21" xfId="2901"/>
    <cellStyle name="AÞ¸¶_Sheet1_41-06농림41 22" xfId="2902"/>
    <cellStyle name="ÄÞ¸¶_Sheet1_41-06농림41 22" xfId="2903"/>
    <cellStyle name="AÞ¸¶_Sheet1_41-06농림41 23" xfId="2904"/>
    <cellStyle name="ÄÞ¸¶_Sheet1_41-06농림41 23" xfId="2905"/>
    <cellStyle name="AÞ¸¶_Sheet1_41-06농림41 24" xfId="2906"/>
    <cellStyle name="ÄÞ¸¶_Sheet1_41-06농림41 24" xfId="2907"/>
    <cellStyle name="AÞ¸¶_Sheet1_41-06농림41 25" xfId="2908"/>
    <cellStyle name="ÄÞ¸¶_Sheet1_41-06농림41 25" xfId="2909"/>
    <cellStyle name="AÞ¸¶_Sheet1_41-06농림41 26" xfId="2910"/>
    <cellStyle name="ÄÞ¸¶_Sheet1_41-06농림41 26" xfId="2911"/>
    <cellStyle name="AÞ¸¶_Sheet1_41-06농림41 27" xfId="2912"/>
    <cellStyle name="ÄÞ¸¶_Sheet1_41-06농림41 27" xfId="2913"/>
    <cellStyle name="AÞ¸¶_Sheet1_41-06농림41 28" xfId="2914"/>
    <cellStyle name="ÄÞ¸¶_Sheet1_41-06농림41 28" xfId="2915"/>
    <cellStyle name="AÞ¸¶_Sheet1_41-06농림41 29" xfId="2916"/>
    <cellStyle name="ÄÞ¸¶_Sheet1_41-06농림41 29" xfId="2917"/>
    <cellStyle name="AÞ¸¶_Sheet1_41-06농림41 3" xfId="639"/>
    <cellStyle name="ÄÞ¸¶_Sheet1_41-06농림41 3" xfId="640"/>
    <cellStyle name="AÞ¸¶_Sheet1_41-06농림41 30" xfId="2918"/>
    <cellStyle name="ÄÞ¸¶_Sheet1_41-06농림41 30" xfId="2919"/>
    <cellStyle name="AÞ¸¶_Sheet1_41-06농림41 31" xfId="2920"/>
    <cellStyle name="ÄÞ¸¶_Sheet1_41-06농림41 31" xfId="2921"/>
    <cellStyle name="AÞ¸¶_Sheet1_41-06농림41 32" xfId="2922"/>
    <cellStyle name="ÄÞ¸¶_Sheet1_41-06농림41 32" xfId="2923"/>
    <cellStyle name="AÞ¸¶_Sheet1_41-06농림41 33" xfId="2924"/>
    <cellStyle name="ÄÞ¸¶_Sheet1_41-06농림41 33" xfId="2925"/>
    <cellStyle name="AÞ¸¶_Sheet1_41-06농림41 34" xfId="2926"/>
    <cellStyle name="ÄÞ¸¶_Sheet1_41-06농림41 34" xfId="2927"/>
    <cellStyle name="AÞ¸¶_Sheet1_41-06농림41 35" xfId="2928"/>
    <cellStyle name="ÄÞ¸¶_Sheet1_41-06농림41 35" xfId="2929"/>
    <cellStyle name="AÞ¸¶_Sheet1_41-06농림41 36" xfId="2930"/>
    <cellStyle name="ÄÞ¸¶_Sheet1_41-06농림41 36" xfId="2931"/>
    <cellStyle name="AÞ¸¶_Sheet1_41-06농림41 37" xfId="2932"/>
    <cellStyle name="ÄÞ¸¶_Sheet1_41-06농림41 37" xfId="2933"/>
    <cellStyle name="AÞ¸¶_Sheet1_41-06농림41 38" xfId="2934"/>
    <cellStyle name="ÄÞ¸¶_Sheet1_41-06농림41 38" xfId="2935"/>
    <cellStyle name="AÞ¸¶_Sheet1_41-06농림41 39" xfId="2936"/>
    <cellStyle name="ÄÞ¸¶_Sheet1_41-06농림41 39" xfId="2937"/>
    <cellStyle name="AÞ¸¶_Sheet1_41-06농림41 4" xfId="641"/>
    <cellStyle name="ÄÞ¸¶_Sheet1_41-06농림41 4" xfId="642"/>
    <cellStyle name="AÞ¸¶_Sheet1_41-06농림41 40" xfId="2938"/>
    <cellStyle name="ÄÞ¸¶_Sheet1_41-06농림41 40" xfId="2939"/>
    <cellStyle name="AÞ¸¶_Sheet1_41-06농림41 41" xfId="2940"/>
    <cellStyle name="ÄÞ¸¶_Sheet1_41-06농림41 41" xfId="2941"/>
    <cellStyle name="AÞ¸¶_Sheet1_41-06농림41 5" xfId="643"/>
    <cellStyle name="ÄÞ¸¶_Sheet1_41-06농림41 5" xfId="644"/>
    <cellStyle name="AÞ¸¶_Sheet1_41-06농림41 6" xfId="645"/>
    <cellStyle name="ÄÞ¸¶_Sheet1_41-06농림41 6" xfId="646"/>
    <cellStyle name="AÞ¸¶_Sheet1_41-06농림41 7" xfId="647"/>
    <cellStyle name="ÄÞ¸¶_Sheet1_41-06농림41 7" xfId="648"/>
    <cellStyle name="AÞ¸¶_Sheet1_41-06농림41 8" xfId="649"/>
    <cellStyle name="ÄÞ¸¶_Sheet1_41-06농림41 8" xfId="650"/>
    <cellStyle name="AÞ¸¶_Sheet1_41-06농림41 9" xfId="651"/>
    <cellStyle name="ÄÞ¸¶_Sheet1_41-06농림41 9" xfId="652"/>
    <cellStyle name="Bad" xfId="653"/>
    <cellStyle name="Bad 2" xfId="654"/>
    <cellStyle name="Bad 2 2" xfId="2942"/>
    <cellStyle name="Bad 3" xfId="2943"/>
    <cellStyle name="Bad_010_주택건설" xfId="2944"/>
    <cellStyle name="C¡IA¨ª_¡ic¨u¡A¨￢I¨￢¡Æ AN¡Æe " xfId="655"/>
    <cellStyle name="C￥AØ_¸AAa.¼OAI " xfId="656"/>
    <cellStyle name="Ç¥ÁØ_¼ÕÀÍ¿¹»ê" xfId="657"/>
    <cellStyle name="C￥AØ_¼OAI¿¹≫e" xfId="658"/>
    <cellStyle name="Ç¥ÁØ_ÀÎ°Çºñ,¿ÜÁÖºñ" xfId="659"/>
    <cellStyle name="C￥AØ_AI°Cºn,μμ±Þºn" xfId="660"/>
    <cellStyle name="Ç¥ÁØ_laroux" xfId="661"/>
    <cellStyle name="C￥AØ_laroux_1" xfId="662"/>
    <cellStyle name="Ç¥ÁØ_laroux_1" xfId="663"/>
    <cellStyle name="C￥AØ_laroux_1 10" xfId="664"/>
    <cellStyle name="Ç¥ÁØ_laroux_1 10" xfId="665"/>
    <cellStyle name="C￥AØ_laroux_1 11" xfId="666"/>
    <cellStyle name="Ç¥ÁØ_laroux_1 11" xfId="667"/>
    <cellStyle name="C￥AØ_laroux_1 12" xfId="2945"/>
    <cellStyle name="Ç¥ÁØ_laroux_1 12" xfId="2946"/>
    <cellStyle name="C￥AØ_laroux_1 13" xfId="2947"/>
    <cellStyle name="Ç¥ÁØ_laroux_1 13" xfId="2948"/>
    <cellStyle name="C￥AØ_laroux_1 14" xfId="2949"/>
    <cellStyle name="Ç¥ÁØ_laroux_1 14" xfId="2950"/>
    <cellStyle name="C￥AØ_laroux_1 15" xfId="2951"/>
    <cellStyle name="Ç¥ÁØ_laroux_1 15" xfId="2952"/>
    <cellStyle name="C￥AØ_laroux_1 16" xfId="2953"/>
    <cellStyle name="Ç¥ÁØ_laroux_1 16" xfId="2954"/>
    <cellStyle name="C￥AØ_laroux_1 17" xfId="2955"/>
    <cellStyle name="Ç¥ÁØ_laroux_1 17" xfId="2956"/>
    <cellStyle name="C￥AØ_laroux_1 18" xfId="2957"/>
    <cellStyle name="Ç¥ÁØ_laroux_1 18" xfId="2958"/>
    <cellStyle name="C￥AØ_laroux_1 19" xfId="2959"/>
    <cellStyle name="Ç¥ÁØ_laroux_1 19" xfId="2960"/>
    <cellStyle name="C￥AØ_laroux_1 2" xfId="668"/>
    <cellStyle name="Ç¥ÁØ_laroux_1 2" xfId="669"/>
    <cellStyle name="C￥AØ_laroux_1 20" xfId="2961"/>
    <cellStyle name="Ç¥ÁØ_laroux_1 20" xfId="2962"/>
    <cellStyle name="C￥AØ_laroux_1 21" xfId="2963"/>
    <cellStyle name="Ç¥ÁØ_laroux_1 21" xfId="2964"/>
    <cellStyle name="C￥AØ_laroux_1 22" xfId="2965"/>
    <cellStyle name="Ç¥ÁØ_laroux_1 22" xfId="2966"/>
    <cellStyle name="C￥AØ_laroux_1 23" xfId="2967"/>
    <cellStyle name="Ç¥ÁØ_laroux_1 23" xfId="2968"/>
    <cellStyle name="C￥AØ_laroux_1 24" xfId="2969"/>
    <cellStyle name="Ç¥ÁØ_laroux_1 24" xfId="2970"/>
    <cellStyle name="C￥AØ_laroux_1 25" xfId="2971"/>
    <cellStyle name="Ç¥ÁØ_laroux_1 25" xfId="2972"/>
    <cellStyle name="C￥AØ_laroux_1 26" xfId="2973"/>
    <cellStyle name="Ç¥ÁØ_laroux_1 26" xfId="2974"/>
    <cellStyle name="C￥AØ_laroux_1 27" xfId="2975"/>
    <cellStyle name="Ç¥ÁØ_laroux_1 27" xfId="2976"/>
    <cellStyle name="C￥AØ_laroux_1 28" xfId="2977"/>
    <cellStyle name="Ç¥ÁØ_laroux_1 28" xfId="2978"/>
    <cellStyle name="C￥AØ_laroux_1 29" xfId="2979"/>
    <cellStyle name="Ç¥ÁØ_laroux_1 29" xfId="2980"/>
    <cellStyle name="C￥AØ_laroux_1 3" xfId="670"/>
    <cellStyle name="Ç¥ÁØ_laroux_1 3" xfId="671"/>
    <cellStyle name="C￥AØ_laroux_1 30" xfId="2981"/>
    <cellStyle name="Ç¥ÁØ_laroux_1 30" xfId="2982"/>
    <cellStyle name="C￥AØ_laroux_1 31" xfId="2983"/>
    <cellStyle name="Ç¥ÁØ_laroux_1 31" xfId="2984"/>
    <cellStyle name="C￥AØ_laroux_1 32" xfId="2985"/>
    <cellStyle name="Ç¥ÁØ_laroux_1 32" xfId="2986"/>
    <cellStyle name="C￥AØ_laroux_1 33" xfId="2987"/>
    <cellStyle name="Ç¥ÁØ_laroux_1 33" xfId="2988"/>
    <cellStyle name="C￥AØ_laroux_1 34" xfId="2989"/>
    <cellStyle name="Ç¥ÁØ_laroux_1 34" xfId="2990"/>
    <cellStyle name="C￥AØ_laroux_1 35" xfId="2991"/>
    <cellStyle name="Ç¥ÁØ_laroux_1 35" xfId="2992"/>
    <cellStyle name="C￥AØ_laroux_1 36" xfId="2993"/>
    <cellStyle name="Ç¥ÁØ_laroux_1 36" xfId="2994"/>
    <cellStyle name="C￥AØ_laroux_1 37" xfId="2995"/>
    <cellStyle name="Ç¥ÁØ_laroux_1 37" xfId="2996"/>
    <cellStyle name="C￥AØ_laroux_1 38" xfId="2997"/>
    <cellStyle name="Ç¥ÁØ_laroux_1 38" xfId="2998"/>
    <cellStyle name="C￥AØ_laroux_1 39" xfId="2999"/>
    <cellStyle name="Ç¥ÁØ_laroux_1 39" xfId="3000"/>
    <cellStyle name="C￥AØ_laroux_1 4" xfId="672"/>
    <cellStyle name="Ç¥ÁØ_laroux_1 4" xfId="673"/>
    <cellStyle name="C￥AØ_laroux_1 40" xfId="3001"/>
    <cellStyle name="Ç¥ÁØ_laroux_1 40" xfId="3002"/>
    <cellStyle name="C￥AØ_laroux_1 41" xfId="3003"/>
    <cellStyle name="Ç¥ÁØ_laroux_1 41" xfId="3004"/>
    <cellStyle name="C￥AØ_laroux_1 5" xfId="674"/>
    <cellStyle name="Ç¥ÁØ_laroux_1 5" xfId="675"/>
    <cellStyle name="C￥AØ_laroux_1 6" xfId="676"/>
    <cellStyle name="Ç¥ÁØ_laroux_1 6" xfId="677"/>
    <cellStyle name="C￥AØ_laroux_1 7" xfId="678"/>
    <cellStyle name="Ç¥ÁØ_laroux_1 7" xfId="679"/>
    <cellStyle name="C￥AØ_laroux_1 8" xfId="680"/>
    <cellStyle name="Ç¥ÁØ_laroux_1 8" xfId="681"/>
    <cellStyle name="C￥AØ_laroux_1 9" xfId="682"/>
    <cellStyle name="Ç¥ÁØ_laroux_1 9" xfId="683"/>
    <cellStyle name="C￥AØ_laroux_1_Sheet1" xfId="684"/>
    <cellStyle name="Ç¥ÁØ_laroux_1_Sheet1" xfId="685"/>
    <cellStyle name="C￥AØ_laroux_1_Sheet1 10" xfId="686"/>
    <cellStyle name="Ç¥ÁØ_laroux_1_Sheet1 10" xfId="687"/>
    <cellStyle name="C￥AØ_laroux_1_Sheet1 11" xfId="688"/>
    <cellStyle name="Ç¥ÁØ_laroux_1_Sheet1 11" xfId="689"/>
    <cellStyle name="C￥AØ_laroux_1_Sheet1 12" xfId="3005"/>
    <cellStyle name="Ç¥ÁØ_laroux_1_Sheet1 12" xfId="3006"/>
    <cellStyle name="C￥AØ_laroux_1_Sheet1 12 10" xfId="3007"/>
    <cellStyle name="Ç¥ÁØ_laroux_1_Sheet1 13" xfId="3008"/>
    <cellStyle name="C￥AØ_laroux_1_Sheet1 14" xfId="3009"/>
    <cellStyle name="Ç¥ÁØ_laroux_1_Sheet1 14" xfId="3010"/>
    <cellStyle name="C￥AØ_laroux_1_Sheet1 15" xfId="3011"/>
    <cellStyle name="Ç¥ÁØ_laroux_1_Sheet1 15" xfId="3012"/>
    <cellStyle name="C￥AØ_laroux_1_Sheet1 16" xfId="3013"/>
    <cellStyle name="Ç¥ÁØ_laroux_1_Sheet1 16" xfId="3014"/>
    <cellStyle name="C￥AØ_laroux_1_Sheet1 17" xfId="3015"/>
    <cellStyle name="Ç¥ÁØ_laroux_1_Sheet1 17" xfId="3016"/>
    <cellStyle name="C￥AØ_laroux_1_Sheet1 18" xfId="3017"/>
    <cellStyle name="Ç¥ÁØ_laroux_1_Sheet1 18" xfId="3018"/>
    <cellStyle name="C￥AØ_laroux_1_Sheet1 19" xfId="3019"/>
    <cellStyle name="Ç¥ÁØ_laroux_1_Sheet1 19" xfId="3020"/>
    <cellStyle name="C￥AØ_laroux_1_Sheet1 2" xfId="690"/>
    <cellStyle name="Ç¥ÁØ_laroux_1_Sheet1 2" xfId="691"/>
    <cellStyle name="C￥AØ_laroux_1_Sheet1 20" xfId="3021"/>
    <cellStyle name="Ç¥ÁØ_laroux_1_Sheet1 20" xfId="3022"/>
    <cellStyle name="C￥AØ_laroux_1_Sheet1 21" xfId="3023"/>
    <cellStyle name="Ç¥ÁØ_laroux_1_Sheet1 21" xfId="3024"/>
    <cellStyle name="C￥AØ_laroux_1_Sheet1 22" xfId="3025"/>
    <cellStyle name="Ç¥ÁØ_laroux_1_Sheet1 22" xfId="3026"/>
    <cellStyle name="C￥AØ_laroux_1_Sheet1 23" xfId="3027"/>
    <cellStyle name="Ç¥ÁØ_laroux_1_Sheet1 23" xfId="3028"/>
    <cellStyle name="C￥AØ_laroux_1_Sheet1 24" xfId="3029"/>
    <cellStyle name="Ç¥ÁØ_laroux_1_Sheet1 24" xfId="3030"/>
    <cellStyle name="C￥AØ_laroux_1_Sheet1 25" xfId="3031"/>
    <cellStyle name="Ç¥ÁØ_laroux_1_Sheet1 25" xfId="3032"/>
    <cellStyle name="C￥AØ_laroux_1_Sheet1 26" xfId="3033"/>
    <cellStyle name="Ç¥ÁØ_laroux_1_Sheet1 26" xfId="3034"/>
    <cellStyle name="C￥AØ_laroux_1_Sheet1 27" xfId="3035"/>
    <cellStyle name="Ç¥ÁØ_laroux_1_Sheet1 27" xfId="3036"/>
    <cellStyle name="C￥AØ_laroux_1_Sheet1 28" xfId="3037"/>
    <cellStyle name="Ç¥ÁØ_laroux_1_Sheet1 28" xfId="3038"/>
    <cellStyle name="C￥AØ_laroux_1_Sheet1 29" xfId="3039"/>
    <cellStyle name="Ç¥ÁØ_laroux_1_Sheet1 29" xfId="3040"/>
    <cellStyle name="C￥AØ_laroux_1_Sheet1 3" xfId="692"/>
    <cellStyle name="Ç¥ÁØ_laroux_1_Sheet1 3" xfId="693"/>
    <cellStyle name="C￥AØ_laroux_1_Sheet1 30" xfId="3041"/>
    <cellStyle name="Ç¥ÁØ_laroux_1_Sheet1 30" xfId="3042"/>
    <cellStyle name="C￥AØ_laroux_1_Sheet1 31" xfId="3043"/>
    <cellStyle name="Ç¥ÁØ_laroux_1_Sheet1 31" xfId="3044"/>
    <cellStyle name="C￥AØ_laroux_1_Sheet1 32" xfId="3045"/>
    <cellStyle name="Ç¥ÁØ_laroux_1_Sheet1 32" xfId="3046"/>
    <cellStyle name="C￥AØ_laroux_1_Sheet1 33" xfId="3047"/>
    <cellStyle name="Ç¥ÁØ_laroux_1_Sheet1 33" xfId="3048"/>
    <cellStyle name="C￥AØ_laroux_1_Sheet1 34" xfId="3049"/>
    <cellStyle name="Ç¥ÁØ_laroux_1_Sheet1 34" xfId="3050"/>
    <cellStyle name="C￥AØ_laroux_1_Sheet1 35" xfId="3051"/>
    <cellStyle name="Ç¥ÁØ_laroux_1_Sheet1 35" xfId="3052"/>
    <cellStyle name="C￥AØ_laroux_1_Sheet1 36" xfId="3053"/>
    <cellStyle name="Ç¥ÁØ_laroux_1_Sheet1 36" xfId="3054"/>
    <cellStyle name="C￥AØ_laroux_1_Sheet1 37" xfId="3055"/>
    <cellStyle name="Ç¥ÁØ_laroux_1_Sheet1 37" xfId="3056"/>
    <cellStyle name="C￥AØ_laroux_1_Sheet1 38" xfId="3057"/>
    <cellStyle name="Ç¥ÁØ_laroux_1_Sheet1 38" xfId="3058"/>
    <cellStyle name="C￥AØ_laroux_1_Sheet1 39" xfId="3059"/>
    <cellStyle name="Ç¥ÁØ_laroux_1_Sheet1 39" xfId="3060"/>
    <cellStyle name="C￥AØ_laroux_1_Sheet1 4" xfId="694"/>
    <cellStyle name="Ç¥ÁØ_laroux_1_Sheet1 4" xfId="695"/>
    <cellStyle name="C￥AØ_laroux_1_Sheet1 40" xfId="3061"/>
    <cellStyle name="Ç¥ÁØ_laroux_1_Sheet1 40" xfId="3062"/>
    <cellStyle name="C￥AØ_laroux_1_Sheet1 41" xfId="3063"/>
    <cellStyle name="Ç¥ÁØ_laroux_1_Sheet1 41" xfId="3064"/>
    <cellStyle name="C￥AØ_laroux_1_Sheet1 5" xfId="696"/>
    <cellStyle name="Ç¥ÁØ_laroux_1_Sheet1 5" xfId="697"/>
    <cellStyle name="C￥AØ_laroux_1_Sheet1 6" xfId="698"/>
    <cellStyle name="Ç¥ÁØ_laroux_1_Sheet1 6" xfId="699"/>
    <cellStyle name="C￥AØ_laroux_1_Sheet1 7" xfId="700"/>
    <cellStyle name="Ç¥ÁØ_laroux_1_Sheet1 7" xfId="701"/>
    <cellStyle name="C￥AØ_laroux_1_Sheet1 8" xfId="702"/>
    <cellStyle name="Ç¥ÁØ_laroux_1_Sheet1 8" xfId="703"/>
    <cellStyle name="C￥AØ_laroux_1_Sheet1 9" xfId="704"/>
    <cellStyle name="Ç¥ÁØ_laroux_1_Sheet1 9" xfId="705"/>
    <cellStyle name="C￥AØ_laroux_2" xfId="706"/>
    <cellStyle name="Ç¥ÁØ_laroux_2" xfId="707"/>
    <cellStyle name="C￥AØ_laroux_2 10" xfId="708"/>
    <cellStyle name="Ç¥ÁØ_laroux_2 10" xfId="709"/>
    <cellStyle name="C￥AØ_laroux_2 11" xfId="710"/>
    <cellStyle name="Ç¥ÁØ_laroux_2 11" xfId="711"/>
    <cellStyle name="C￥AØ_laroux_2 12" xfId="3065"/>
    <cellStyle name="Ç¥ÁØ_laroux_2 12" xfId="3066"/>
    <cellStyle name="C￥AØ_laroux_2 12 10" xfId="3067"/>
    <cellStyle name="Ç¥ÁØ_laroux_2 13" xfId="3068"/>
    <cellStyle name="C￥AØ_laroux_2 14" xfId="3069"/>
    <cellStyle name="Ç¥ÁØ_laroux_2 14" xfId="3070"/>
    <cellStyle name="C￥AØ_laroux_2 15" xfId="3071"/>
    <cellStyle name="Ç¥ÁØ_laroux_2 15" xfId="3072"/>
    <cellStyle name="C￥AØ_laroux_2 16" xfId="3073"/>
    <cellStyle name="Ç¥ÁØ_laroux_2 16" xfId="3074"/>
    <cellStyle name="C￥AØ_laroux_2 17" xfId="3075"/>
    <cellStyle name="Ç¥ÁØ_laroux_2 17" xfId="3076"/>
    <cellStyle name="C￥AØ_laroux_2 18" xfId="3077"/>
    <cellStyle name="Ç¥ÁØ_laroux_2 18" xfId="3078"/>
    <cellStyle name="C￥AØ_laroux_2 19" xfId="3079"/>
    <cellStyle name="Ç¥ÁØ_laroux_2 19" xfId="3080"/>
    <cellStyle name="C￥AØ_laroux_2 2" xfId="712"/>
    <cellStyle name="Ç¥ÁØ_laroux_2 2" xfId="713"/>
    <cellStyle name="C￥AØ_laroux_2 20" xfId="3081"/>
    <cellStyle name="Ç¥ÁØ_laroux_2 20" xfId="3082"/>
    <cellStyle name="C￥AØ_laroux_2 21" xfId="3083"/>
    <cellStyle name="Ç¥ÁØ_laroux_2 21" xfId="3084"/>
    <cellStyle name="C￥AØ_laroux_2 22" xfId="3085"/>
    <cellStyle name="Ç¥ÁØ_laroux_2 22" xfId="3086"/>
    <cellStyle name="C￥AØ_laroux_2 23" xfId="3087"/>
    <cellStyle name="Ç¥ÁØ_laroux_2 23" xfId="3088"/>
    <cellStyle name="C￥AØ_laroux_2 24" xfId="3089"/>
    <cellStyle name="Ç¥ÁØ_laroux_2 24" xfId="3090"/>
    <cellStyle name="C￥AØ_laroux_2 25" xfId="3091"/>
    <cellStyle name="Ç¥ÁØ_laroux_2 25" xfId="3092"/>
    <cellStyle name="C￥AØ_laroux_2 26" xfId="3093"/>
    <cellStyle name="Ç¥ÁØ_laroux_2 26" xfId="3094"/>
    <cellStyle name="C￥AØ_laroux_2 27" xfId="3095"/>
    <cellStyle name="Ç¥ÁØ_laroux_2 27" xfId="3096"/>
    <cellStyle name="C￥AØ_laroux_2 28" xfId="3097"/>
    <cellStyle name="Ç¥ÁØ_laroux_2 28" xfId="3098"/>
    <cellStyle name="C￥AØ_laroux_2 29" xfId="3099"/>
    <cellStyle name="Ç¥ÁØ_laroux_2 29" xfId="3100"/>
    <cellStyle name="C￥AØ_laroux_2 3" xfId="714"/>
    <cellStyle name="Ç¥ÁØ_laroux_2 3" xfId="715"/>
    <cellStyle name="C￥AØ_laroux_2 30" xfId="3101"/>
    <cellStyle name="Ç¥ÁØ_laroux_2 30" xfId="3102"/>
    <cellStyle name="C￥AØ_laroux_2 31" xfId="3103"/>
    <cellStyle name="Ç¥ÁØ_laroux_2 31" xfId="3104"/>
    <cellStyle name="C￥AØ_laroux_2 32" xfId="3105"/>
    <cellStyle name="Ç¥ÁØ_laroux_2 32" xfId="3106"/>
    <cellStyle name="C￥AØ_laroux_2 33" xfId="3107"/>
    <cellStyle name="Ç¥ÁØ_laroux_2 33" xfId="3108"/>
    <cellStyle name="C￥AØ_laroux_2 34" xfId="3109"/>
    <cellStyle name="Ç¥ÁØ_laroux_2 34" xfId="3110"/>
    <cellStyle name="C￥AØ_laroux_2 35" xfId="3111"/>
    <cellStyle name="Ç¥ÁØ_laroux_2 35" xfId="3112"/>
    <cellStyle name="C￥AØ_laroux_2 36" xfId="3113"/>
    <cellStyle name="Ç¥ÁØ_laroux_2 36" xfId="3114"/>
    <cellStyle name="C￥AØ_laroux_2 37" xfId="3115"/>
    <cellStyle name="Ç¥ÁØ_laroux_2 37" xfId="3116"/>
    <cellStyle name="C￥AØ_laroux_2 38" xfId="3117"/>
    <cellStyle name="Ç¥ÁØ_laroux_2 38" xfId="3118"/>
    <cellStyle name="C￥AØ_laroux_2 39" xfId="3119"/>
    <cellStyle name="Ç¥ÁØ_laroux_2 39" xfId="3120"/>
    <cellStyle name="C￥AØ_laroux_2 4" xfId="716"/>
    <cellStyle name="Ç¥ÁØ_laroux_2 4" xfId="717"/>
    <cellStyle name="C￥AØ_laroux_2 40" xfId="3121"/>
    <cellStyle name="Ç¥ÁØ_laroux_2 40" xfId="3122"/>
    <cellStyle name="C￥AØ_laroux_2 41" xfId="3123"/>
    <cellStyle name="Ç¥ÁØ_laroux_2 41" xfId="3124"/>
    <cellStyle name="C￥AØ_laroux_2 5" xfId="718"/>
    <cellStyle name="Ç¥ÁØ_laroux_2 5" xfId="719"/>
    <cellStyle name="C￥AØ_laroux_2 6" xfId="720"/>
    <cellStyle name="Ç¥ÁØ_laroux_2 6" xfId="721"/>
    <cellStyle name="C￥AØ_laroux_2 7" xfId="722"/>
    <cellStyle name="Ç¥ÁØ_laroux_2 7" xfId="723"/>
    <cellStyle name="C￥AØ_laroux_2 8" xfId="724"/>
    <cellStyle name="Ç¥ÁØ_laroux_2 8" xfId="725"/>
    <cellStyle name="C￥AØ_laroux_2 9" xfId="726"/>
    <cellStyle name="Ç¥ÁØ_laroux_2 9" xfId="727"/>
    <cellStyle name="C￥AØ_laroux_2_Sheet1" xfId="728"/>
    <cellStyle name="Ç¥ÁØ_laroux_2_Sheet1" xfId="729"/>
    <cellStyle name="C￥AØ_laroux_2_Sheet1 10" xfId="730"/>
    <cellStyle name="Ç¥ÁØ_laroux_2_Sheet1 10" xfId="731"/>
    <cellStyle name="C￥AØ_laroux_2_Sheet1 11" xfId="732"/>
    <cellStyle name="Ç¥ÁØ_laroux_2_Sheet1 11" xfId="733"/>
    <cellStyle name="C￥AØ_laroux_2_Sheet1 12" xfId="3125"/>
    <cellStyle name="Ç¥ÁØ_laroux_2_Sheet1 12" xfId="3126"/>
    <cellStyle name="C￥AØ_laroux_2_Sheet1 13" xfId="3127"/>
    <cellStyle name="Ç¥ÁØ_laroux_2_Sheet1 13" xfId="3128"/>
    <cellStyle name="C￥AØ_laroux_2_Sheet1 14" xfId="3129"/>
    <cellStyle name="Ç¥ÁØ_laroux_2_Sheet1 14" xfId="3130"/>
    <cellStyle name="C￥AØ_laroux_2_Sheet1 15" xfId="3131"/>
    <cellStyle name="Ç¥ÁØ_laroux_2_Sheet1 15" xfId="3132"/>
    <cellStyle name="C￥AØ_laroux_2_Sheet1 16" xfId="3133"/>
    <cellStyle name="Ç¥ÁØ_laroux_2_Sheet1 16" xfId="3134"/>
    <cellStyle name="C￥AØ_laroux_2_Sheet1 17" xfId="3135"/>
    <cellStyle name="Ç¥ÁØ_laroux_2_Sheet1 17" xfId="3136"/>
    <cellStyle name="C￥AØ_laroux_2_Sheet1 18" xfId="3137"/>
    <cellStyle name="Ç¥ÁØ_laroux_2_Sheet1 18" xfId="3138"/>
    <cellStyle name="C￥AØ_laroux_2_Sheet1 19" xfId="3139"/>
    <cellStyle name="Ç¥ÁØ_laroux_2_Sheet1 19" xfId="3140"/>
    <cellStyle name="C￥AØ_laroux_2_Sheet1 2" xfId="734"/>
    <cellStyle name="Ç¥ÁØ_laroux_2_Sheet1 2" xfId="735"/>
    <cellStyle name="C￥AØ_laroux_2_Sheet1 20" xfId="3141"/>
    <cellStyle name="Ç¥ÁØ_laroux_2_Sheet1 20" xfId="3142"/>
    <cellStyle name="C￥AØ_laroux_2_Sheet1 21" xfId="3143"/>
    <cellStyle name="Ç¥ÁØ_laroux_2_Sheet1 21" xfId="3144"/>
    <cellStyle name="C￥AØ_laroux_2_Sheet1 22" xfId="3145"/>
    <cellStyle name="Ç¥ÁØ_laroux_2_Sheet1 22" xfId="3146"/>
    <cellStyle name="C￥AØ_laroux_2_Sheet1 23" xfId="3147"/>
    <cellStyle name="Ç¥ÁØ_laroux_2_Sheet1 23" xfId="3148"/>
    <cellStyle name="C￥AØ_laroux_2_Sheet1 24" xfId="3149"/>
    <cellStyle name="Ç¥ÁØ_laroux_2_Sheet1 24" xfId="3150"/>
    <cellStyle name="C￥AØ_laroux_2_Sheet1 25" xfId="3151"/>
    <cellStyle name="Ç¥ÁØ_laroux_2_Sheet1 25" xfId="3152"/>
    <cellStyle name="C￥AØ_laroux_2_Sheet1 26" xfId="3153"/>
    <cellStyle name="Ç¥ÁØ_laroux_2_Sheet1 26" xfId="3154"/>
    <cellStyle name="C￥AØ_laroux_2_Sheet1 27" xfId="3155"/>
    <cellStyle name="Ç¥ÁØ_laroux_2_Sheet1 27" xfId="3156"/>
    <cellStyle name="C￥AØ_laroux_2_Sheet1 28" xfId="3157"/>
    <cellStyle name="Ç¥ÁØ_laroux_2_Sheet1 28" xfId="3158"/>
    <cellStyle name="C￥AØ_laroux_2_Sheet1 29" xfId="3159"/>
    <cellStyle name="Ç¥ÁØ_laroux_2_Sheet1 29" xfId="3160"/>
    <cellStyle name="C￥AØ_laroux_2_Sheet1 3" xfId="736"/>
    <cellStyle name="Ç¥ÁØ_laroux_2_Sheet1 3" xfId="737"/>
    <cellStyle name="C￥AØ_laroux_2_Sheet1 30" xfId="3161"/>
    <cellStyle name="Ç¥ÁØ_laroux_2_Sheet1 30" xfId="3162"/>
    <cellStyle name="C￥AØ_laroux_2_Sheet1 31" xfId="3163"/>
    <cellStyle name="Ç¥ÁØ_laroux_2_Sheet1 31" xfId="3164"/>
    <cellStyle name="C￥AØ_laroux_2_Sheet1 32" xfId="3165"/>
    <cellStyle name="Ç¥ÁØ_laroux_2_Sheet1 32" xfId="3166"/>
    <cellStyle name="C￥AØ_laroux_2_Sheet1 33" xfId="3167"/>
    <cellStyle name="Ç¥ÁØ_laroux_2_Sheet1 33" xfId="3168"/>
    <cellStyle name="C￥AØ_laroux_2_Sheet1 34" xfId="3169"/>
    <cellStyle name="Ç¥ÁØ_laroux_2_Sheet1 34" xfId="3170"/>
    <cellStyle name="C￥AØ_laroux_2_Sheet1 35" xfId="3171"/>
    <cellStyle name="Ç¥ÁØ_laroux_2_Sheet1 35" xfId="3172"/>
    <cellStyle name="C￥AØ_laroux_2_Sheet1 36" xfId="3173"/>
    <cellStyle name="Ç¥ÁØ_laroux_2_Sheet1 36" xfId="3174"/>
    <cellStyle name="C￥AØ_laroux_2_Sheet1 37" xfId="3175"/>
    <cellStyle name="Ç¥ÁØ_laroux_2_Sheet1 37" xfId="3176"/>
    <cellStyle name="C￥AØ_laroux_2_Sheet1 38" xfId="3177"/>
    <cellStyle name="Ç¥ÁØ_laroux_2_Sheet1 38" xfId="3178"/>
    <cellStyle name="C￥AØ_laroux_2_Sheet1 39" xfId="3179"/>
    <cellStyle name="Ç¥ÁØ_laroux_2_Sheet1 39" xfId="3180"/>
    <cellStyle name="C￥AØ_laroux_2_Sheet1 4" xfId="738"/>
    <cellStyle name="Ç¥ÁØ_laroux_2_Sheet1 4" xfId="739"/>
    <cellStyle name="C￥AØ_laroux_2_Sheet1 40" xfId="3181"/>
    <cellStyle name="Ç¥ÁØ_laroux_2_Sheet1 40" xfId="3182"/>
    <cellStyle name="C￥AØ_laroux_2_Sheet1 41" xfId="3183"/>
    <cellStyle name="Ç¥ÁØ_laroux_2_Sheet1 41" xfId="3184"/>
    <cellStyle name="C￥AØ_laroux_2_Sheet1 5" xfId="740"/>
    <cellStyle name="Ç¥ÁØ_laroux_2_Sheet1 5" xfId="741"/>
    <cellStyle name="C￥AØ_laroux_2_Sheet1 6" xfId="742"/>
    <cellStyle name="Ç¥ÁØ_laroux_2_Sheet1 6" xfId="743"/>
    <cellStyle name="C￥AØ_laroux_2_Sheet1 7" xfId="744"/>
    <cellStyle name="Ç¥ÁØ_laroux_2_Sheet1 7" xfId="745"/>
    <cellStyle name="C￥AØ_laroux_2_Sheet1 8" xfId="746"/>
    <cellStyle name="Ç¥ÁØ_laroux_2_Sheet1 8" xfId="747"/>
    <cellStyle name="C￥AØ_laroux_2_Sheet1 9" xfId="748"/>
    <cellStyle name="Ç¥ÁØ_laroux_2_Sheet1 9" xfId="749"/>
    <cellStyle name="C￥AØ_laroux_3" xfId="750"/>
    <cellStyle name="Ç¥ÁØ_laroux_3" xfId="751"/>
    <cellStyle name="C￥AØ_laroux_3 10" xfId="752"/>
    <cellStyle name="Ç¥ÁØ_laroux_3 10" xfId="753"/>
    <cellStyle name="C￥AØ_laroux_3 11" xfId="754"/>
    <cellStyle name="Ç¥ÁØ_laroux_3 11" xfId="755"/>
    <cellStyle name="C￥AØ_laroux_3 12" xfId="3185"/>
    <cellStyle name="Ç¥ÁØ_laroux_3 12" xfId="3186"/>
    <cellStyle name="C￥AØ_laroux_3 13" xfId="3187"/>
    <cellStyle name="Ç¥ÁØ_laroux_3 13" xfId="3188"/>
    <cellStyle name="C￥AØ_laroux_3 14" xfId="3189"/>
    <cellStyle name="Ç¥ÁØ_laroux_3 14" xfId="3190"/>
    <cellStyle name="C￥AØ_laroux_3 15" xfId="3191"/>
    <cellStyle name="Ç¥ÁØ_laroux_3 15" xfId="3192"/>
    <cellStyle name="C￥AØ_laroux_3 16" xfId="3193"/>
    <cellStyle name="Ç¥ÁØ_laroux_3 16" xfId="3194"/>
    <cellStyle name="C￥AØ_laroux_3 17" xfId="3195"/>
    <cellStyle name="Ç¥ÁØ_laroux_3 17" xfId="3196"/>
    <cellStyle name="C￥AØ_laroux_3 18" xfId="3197"/>
    <cellStyle name="Ç¥ÁØ_laroux_3 18" xfId="3198"/>
    <cellStyle name="C￥AØ_laroux_3 19" xfId="3199"/>
    <cellStyle name="Ç¥ÁØ_laroux_3 19" xfId="3200"/>
    <cellStyle name="C￥AØ_laroux_3 2" xfId="756"/>
    <cellStyle name="Ç¥ÁØ_laroux_3 2" xfId="757"/>
    <cellStyle name="C￥AØ_laroux_3 20" xfId="3201"/>
    <cellStyle name="Ç¥ÁØ_laroux_3 20" xfId="3202"/>
    <cellStyle name="C￥AØ_laroux_3 21" xfId="3203"/>
    <cellStyle name="Ç¥ÁØ_laroux_3 21" xfId="3204"/>
    <cellStyle name="C￥AØ_laroux_3 22" xfId="3205"/>
    <cellStyle name="Ç¥ÁØ_laroux_3 22" xfId="3206"/>
    <cellStyle name="C￥AØ_laroux_3 23" xfId="3207"/>
    <cellStyle name="Ç¥ÁØ_laroux_3 23" xfId="3208"/>
    <cellStyle name="C￥AØ_laroux_3 24" xfId="3209"/>
    <cellStyle name="Ç¥ÁØ_laroux_3 24" xfId="3210"/>
    <cellStyle name="C￥AØ_laroux_3 25" xfId="3211"/>
    <cellStyle name="Ç¥ÁØ_laroux_3 25" xfId="3212"/>
    <cellStyle name="C￥AØ_laroux_3 26" xfId="3213"/>
    <cellStyle name="Ç¥ÁØ_laroux_3 26" xfId="3214"/>
    <cellStyle name="C￥AØ_laroux_3 27" xfId="3215"/>
    <cellStyle name="Ç¥ÁØ_laroux_3 27" xfId="3216"/>
    <cellStyle name="C￥AØ_laroux_3 28" xfId="3217"/>
    <cellStyle name="Ç¥ÁØ_laroux_3 28" xfId="3218"/>
    <cellStyle name="C￥AØ_laroux_3 29" xfId="3219"/>
    <cellStyle name="Ç¥ÁØ_laroux_3 29" xfId="3220"/>
    <cellStyle name="C￥AØ_laroux_3 3" xfId="758"/>
    <cellStyle name="Ç¥ÁØ_laroux_3 3" xfId="759"/>
    <cellStyle name="C￥AØ_laroux_3 30" xfId="3221"/>
    <cellStyle name="Ç¥ÁØ_laroux_3 30" xfId="3222"/>
    <cellStyle name="C￥AØ_laroux_3 31" xfId="3223"/>
    <cellStyle name="Ç¥ÁØ_laroux_3 31" xfId="3224"/>
    <cellStyle name="C￥AØ_laroux_3 32" xfId="3225"/>
    <cellStyle name="Ç¥ÁØ_laroux_3 32" xfId="3226"/>
    <cellStyle name="C￥AØ_laroux_3 33" xfId="3227"/>
    <cellStyle name="Ç¥ÁØ_laroux_3 33" xfId="3228"/>
    <cellStyle name="C￥AØ_laroux_3 34" xfId="3229"/>
    <cellStyle name="Ç¥ÁØ_laroux_3 34" xfId="3230"/>
    <cellStyle name="C￥AØ_laroux_3 35" xfId="3231"/>
    <cellStyle name="Ç¥ÁØ_laroux_3 35" xfId="3232"/>
    <cellStyle name="C￥AØ_laroux_3 36" xfId="3233"/>
    <cellStyle name="Ç¥ÁØ_laroux_3 36" xfId="3234"/>
    <cellStyle name="C￥AØ_laroux_3 37" xfId="3235"/>
    <cellStyle name="Ç¥ÁØ_laroux_3 37" xfId="3236"/>
    <cellStyle name="C￥AØ_laroux_3 38" xfId="3237"/>
    <cellStyle name="Ç¥ÁØ_laroux_3 38" xfId="3238"/>
    <cellStyle name="C￥AØ_laroux_3 39" xfId="3239"/>
    <cellStyle name="Ç¥ÁØ_laroux_3 39" xfId="3240"/>
    <cellStyle name="C￥AØ_laroux_3 4" xfId="760"/>
    <cellStyle name="Ç¥ÁØ_laroux_3 4" xfId="761"/>
    <cellStyle name="C￥AØ_laroux_3 40" xfId="3241"/>
    <cellStyle name="Ç¥ÁØ_laroux_3 40" xfId="3242"/>
    <cellStyle name="C￥AØ_laroux_3 41" xfId="3243"/>
    <cellStyle name="Ç¥ÁØ_laroux_3 41" xfId="3244"/>
    <cellStyle name="C￥AØ_laroux_3 5" xfId="762"/>
    <cellStyle name="Ç¥ÁØ_laroux_3 5" xfId="763"/>
    <cellStyle name="C￥AØ_laroux_3 6" xfId="764"/>
    <cellStyle name="Ç¥ÁØ_laroux_3 6" xfId="765"/>
    <cellStyle name="C￥AØ_laroux_3 7" xfId="766"/>
    <cellStyle name="Ç¥ÁØ_laroux_3 7" xfId="767"/>
    <cellStyle name="C￥AØ_laroux_3 8" xfId="768"/>
    <cellStyle name="Ç¥ÁØ_laroux_3 8" xfId="769"/>
    <cellStyle name="C￥AØ_laroux_3 9" xfId="770"/>
    <cellStyle name="Ç¥ÁØ_laroux_3 9" xfId="771"/>
    <cellStyle name="C￥AØ_laroux_4" xfId="772"/>
    <cellStyle name="Ç¥ÁØ_laroux_4" xfId="773"/>
    <cellStyle name="C￥AØ_laroux_4 10" xfId="774"/>
    <cellStyle name="Ç¥ÁØ_laroux_4 10" xfId="775"/>
    <cellStyle name="C￥AØ_laroux_4 11" xfId="776"/>
    <cellStyle name="Ç¥ÁØ_laroux_4 11" xfId="777"/>
    <cellStyle name="C￥AØ_laroux_4 12" xfId="3245"/>
    <cellStyle name="Ç¥ÁØ_laroux_4 12" xfId="3246"/>
    <cellStyle name="C￥AØ_laroux_4 13" xfId="3247"/>
    <cellStyle name="Ç¥ÁØ_laroux_4 13" xfId="3248"/>
    <cellStyle name="C￥AØ_laroux_4 14" xfId="3249"/>
    <cellStyle name="Ç¥ÁØ_laroux_4 14" xfId="3250"/>
    <cellStyle name="C￥AØ_laroux_4 15" xfId="3251"/>
    <cellStyle name="Ç¥ÁØ_laroux_4 15" xfId="3252"/>
    <cellStyle name="C￥AØ_laroux_4 16" xfId="3253"/>
    <cellStyle name="Ç¥ÁØ_laroux_4 16" xfId="3254"/>
    <cellStyle name="C￥AØ_laroux_4 17" xfId="3255"/>
    <cellStyle name="Ç¥ÁØ_laroux_4 17" xfId="3256"/>
    <cellStyle name="C￥AØ_laroux_4 18" xfId="3257"/>
    <cellStyle name="Ç¥ÁØ_laroux_4 18" xfId="3258"/>
    <cellStyle name="C￥AØ_laroux_4 19" xfId="3259"/>
    <cellStyle name="Ç¥ÁØ_laroux_4 19" xfId="3260"/>
    <cellStyle name="C￥AØ_laroux_4 2" xfId="778"/>
    <cellStyle name="Ç¥ÁØ_laroux_4 2" xfId="779"/>
    <cellStyle name="C￥AØ_laroux_4 20" xfId="3261"/>
    <cellStyle name="Ç¥ÁØ_laroux_4 20" xfId="3262"/>
    <cellStyle name="C￥AØ_laroux_4 21" xfId="3263"/>
    <cellStyle name="Ç¥ÁØ_laroux_4 21" xfId="3264"/>
    <cellStyle name="C￥AØ_laroux_4 22" xfId="3265"/>
    <cellStyle name="Ç¥ÁØ_laroux_4 22" xfId="3266"/>
    <cellStyle name="C￥AØ_laroux_4 23" xfId="3267"/>
    <cellStyle name="Ç¥ÁØ_laroux_4 23" xfId="3268"/>
    <cellStyle name="C￥AØ_laroux_4 24" xfId="3269"/>
    <cellStyle name="Ç¥ÁØ_laroux_4 24" xfId="3270"/>
    <cellStyle name="C￥AØ_laroux_4 25" xfId="3271"/>
    <cellStyle name="Ç¥ÁØ_laroux_4 25" xfId="3272"/>
    <cellStyle name="C￥AØ_laroux_4 26" xfId="3273"/>
    <cellStyle name="Ç¥ÁØ_laroux_4 26" xfId="3274"/>
    <cellStyle name="C￥AØ_laroux_4 27" xfId="3275"/>
    <cellStyle name="Ç¥ÁØ_laroux_4 27" xfId="3276"/>
    <cellStyle name="C￥AØ_laroux_4 28" xfId="3277"/>
    <cellStyle name="Ç¥ÁØ_laroux_4 28" xfId="3278"/>
    <cellStyle name="C￥AØ_laroux_4 29" xfId="3279"/>
    <cellStyle name="Ç¥ÁØ_laroux_4 29" xfId="3280"/>
    <cellStyle name="C￥AØ_laroux_4 3" xfId="780"/>
    <cellStyle name="Ç¥ÁØ_laroux_4 3" xfId="781"/>
    <cellStyle name="C￥AØ_laroux_4 30" xfId="3281"/>
    <cellStyle name="Ç¥ÁØ_laroux_4 30" xfId="3282"/>
    <cellStyle name="C￥AØ_laroux_4 31" xfId="3283"/>
    <cellStyle name="Ç¥ÁØ_laroux_4 31" xfId="3284"/>
    <cellStyle name="C￥AØ_laroux_4 32" xfId="3285"/>
    <cellStyle name="Ç¥ÁØ_laroux_4 32" xfId="3286"/>
    <cellStyle name="C￥AØ_laroux_4 33" xfId="3287"/>
    <cellStyle name="Ç¥ÁØ_laroux_4 33" xfId="3288"/>
    <cellStyle name="C￥AØ_laroux_4 34" xfId="3289"/>
    <cellStyle name="Ç¥ÁØ_laroux_4 34" xfId="3290"/>
    <cellStyle name="C￥AØ_laroux_4 35" xfId="3291"/>
    <cellStyle name="Ç¥ÁØ_laroux_4 35" xfId="3292"/>
    <cellStyle name="C￥AØ_laroux_4 36" xfId="3293"/>
    <cellStyle name="Ç¥ÁØ_laroux_4 36" xfId="3294"/>
    <cellStyle name="C￥AØ_laroux_4 37" xfId="3295"/>
    <cellStyle name="Ç¥ÁØ_laroux_4 37" xfId="3296"/>
    <cellStyle name="C￥AØ_laroux_4 38" xfId="3297"/>
    <cellStyle name="Ç¥ÁØ_laroux_4 38" xfId="3298"/>
    <cellStyle name="C￥AØ_laroux_4 39" xfId="3299"/>
    <cellStyle name="Ç¥ÁØ_laroux_4 39" xfId="3300"/>
    <cellStyle name="C￥AØ_laroux_4 4" xfId="782"/>
    <cellStyle name="Ç¥ÁØ_laroux_4 4" xfId="783"/>
    <cellStyle name="C￥AØ_laroux_4 40" xfId="3301"/>
    <cellStyle name="Ç¥ÁØ_laroux_4 40" xfId="3302"/>
    <cellStyle name="C￥AØ_laroux_4 41" xfId="3303"/>
    <cellStyle name="Ç¥ÁØ_laroux_4 41" xfId="3304"/>
    <cellStyle name="C￥AØ_laroux_4 5" xfId="784"/>
    <cellStyle name="Ç¥ÁØ_laroux_4 5" xfId="785"/>
    <cellStyle name="C￥AØ_laroux_4 6" xfId="786"/>
    <cellStyle name="Ç¥ÁØ_laroux_4 6" xfId="787"/>
    <cellStyle name="C￥AØ_laroux_4 7" xfId="788"/>
    <cellStyle name="Ç¥ÁØ_laroux_4 7" xfId="789"/>
    <cellStyle name="C￥AØ_laroux_4 8" xfId="790"/>
    <cellStyle name="Ç¥ÁØ_laroux_4 8" xfId="791"/>
    <cellStyle name="C￥AØ_laroux_4 9" xfId="792"/>
    <cellStyle name="Ç¥ÁØ_laroux_4 9" xfId="793"/>
    <cellStyle name="C￥AØ_laroux_Sheet1" xfId="794"/>
    <cellStyle name="Ç¥ÁØ_laroux_Sheet1" xfId="795"/>
    <cellStyle name="C￥AØ_laroux_Sheet1 10" xfId="796"/>
    <cellStyle name="Ç¥ÁØ_laroux_Sheet1 10" xfId="797"/>
    <cellStyle name="C￥AØ_laroux_Sheet1 11" xfId="798"/>
    <cellStyle name="Ç¥ÁØ_laroux_Sheet1 11" xfId="799"/>
    <cellStyle name="C￥AØ_laroux_Sheet1 12" xfId="3305"/>
    <cellStyle name="Ç¥ÁØ_laroux_Sheet1 12" xfId="3306"/>
    <cellStyle name="C￥AØ_laroux_Sheet1 13" xfId="3307"/>
    <cellStyle name="Ç¥ÁØ_laroux_Sheet1 13" xfId="3308"/>
    <cellStyle name="C￥AØ_laroux_Sheet1 14" xfId="3309"/>
    <cellStyle name="Ç¥ÁØ_laroux_Sheet1 14" xfId="3310"/>
    <cellStyle name="C￥AØ_laroux_Sheet1 15" xfId="3311"/>
    <cellStyle name="Ç¥ÁØ_laroux_Sheet1 15" xfId="3312"/>
    <cellStyle name="C￥AØ_laroux_Sheet1 16" xfId="3313"/>
    <cellStyle name="Ç¥ÁØ_laroux_Sheet1 16" xfId="3314"/>
    <cellStyle name="C￥AØ_laroux_Sheet1 17" xfId="3315"/>
    <cellStyle name="Ç¥ÁØ_laroux_Sheet1 17" xfId="3316"/>
    <cellStyle name="C￥AØ_laroux_Sheet1 18" xfId="3317"/>
    <cellStyle name="Ç¥ÁØ_laroux_Sheet1 18" xfId="3318"/>
    <cellStyle name="C￥AØ_laroux_Sheet1 19" xfId="3319"/>
    <cellStyle name="Ç¥ÁØ_laroux_Sheet1 19" xfId="3320"/>
    <cellStyle name="C￥AØ_laroux_Sheet1 2" xfId="800"/>
    <cellStyle name="Ç¥ÁØ_laroux_Sheet1 2" xfId="801"/>
    <cellStyle name="C￥AØ_laroux_Sheet1 20" xfId="3321"/>
    <cellStyle name="Ç¥ÁØ_laroux_Sheet1 20" xfId="3322"/>
    <cellStyle name="C￥AØ_laroux_Sheet1 21" xfId="3323"/>
    <cellStyle name="Ç¥ÁØ_laroux_Sheet1 21" xfId="3324"/>
    <cellStyle name="C￥AØ_laroux_Sheet1 22" xfId="3325"/>
    <cellStyle name="Ç¥ÁØ_laroux_Sheet1 22" xfId="3326"/>
    <cellStyle name="C￥AØ_laroux_Sheet1 23" xfId="3327"/>
    <cellStyle name="Ç¥ÁØ_laroux_Sheet1 23" xfId="3328"/>
    <cellStyle name="C￥AØ_laroux_Sheet1 24" xfId="3329"/>
    <cellStyle name="Ç¥ÁØ_laroux_Sheet1 24" xfId="3330"/>
    <cellStyle name="C￥AØ_laroux_Sheet1 25" xfId="3331"/>
    <cellStyle name="Ç¥ÁØ_laroux_Sheet1 25" xfId="3332"/>
    <cellStyle name="C￥AØ_laroux_Sheet1 26" xfId="3333"/>
    <cellStyle name="Ç¥ÁØ_laroux_Sheet1 26" xfId="3334"/>
    <cellStyle name="C￥AØ_laroux_Sheet1 27" xfId="3335"/>
    <cellStyle name="Ç¥ÁØ_laroux_Sheet1 27" xfId="3336"/>
    <cellStyle name="C￥AØ_laroux_Sheet1 28" xfId="3337"/>
    <cellStyle name="Ç¥ÁØ_laroux_Sheet1 28" xfId="3338"/>
    <cellStyle name="C￥AØ_laroux_Sheet1 29" xfId="3339"/>
    <cellStyle name="Ç¥ÁØ_laroux_Sheet1 29" xfId="3340"/>
    <cellStyle name="C￥AØ_laroux_Sheet1 3" xfId="802"/>
    <cellStyle name="Ç¥ÁØ_laroux_Sheet1 3" xfId="803"/>
    <cellStyle name="C￥AØ_laroux_Sheet1 30" xfId="3341"/>
    <cellStyle name="Ç¥ÁØ_laroux_Sheet1 30" xfId="3342"/>
    <cellStyle name="C￥AØ_laroux_Sheet1 31" xfId="3343"/>
    <cellStyle name="Ç¥ÁØ_laroux_Sheet1 31" xfId="3344"/>
    <cellStyle name="C￥AØ_laroux_Sheet1 32" xfId="3345"/>
    <cellStyle name="Ç¥ÁØ_laroux_Sheet1 32" xfId="3346"/>
    <cellStyle name="C￥AØ_laroux_Sheet1 33" xfId="3347"/>
    <cellStyle name="Ç¥ÁØ_laroux_Sheet1 33" xfId="3348"/>
    <cellStyle name="C￥AØ_laroux_Sheet1 34" xfId="3349"/>
    <cellStyle name="Ç¥ÁØ_laroux_Sheet1 34" xfId="3350"/>
    <cellStyle name="C￥AØ_laroux_Sheet1 35" xfId="3351"/>
    <cellStyle name="Ç¥ÁØ_laroux_Sheet1 35" xfId="3352"/>
    <cellStyle name="C￥AØ_laroux_Sheet1 36" xfId="3353"/>
    <cellStyle name="Ç¥ÁØ_laroux_Sheet1 36" xfId="3354"/>
    <cellStyle name="C￥AØ_laroux_Sheet1 37" xfId="3355"/>
    <cellStyle name="Ç¥ÁØ_laroux_Sheet1 37" xfId="3356"/>
    <cellStyle name="C￥AØ_laroux_Sheet1 38" xfId="3357"/>
    <cellStyle name="Ç¥ÁØ_laroux_Sheet1 38" xfId="3358"/>
    <cellStyle name="C￥AØ_laroux_Sheet1 39" xfId="3359"/>
    <cellStyle name="Ç¥ÁØ_laroux_Sheet1 39" xfId="3360"/>
    <cellStyle name="C￥AØ_laroux_Sheet1 4" xfId="804"/>
    <cellStyle name="Ç¥ÁØ_laroux_Sheet1 4" xfId="805"/>
    <cellStyle name="C￥AØ_laroux_Sheet1 40" xfId="3361"/>
    <cellStyle name="Ç¥ÁØ_laroux_Sheet1 40" xfId="3362"/>
    <cellStyle name="C￥AØ_laroux_Sheet1 41" xfId="3363"/>
    <cellStyle name="Ç¥ÁØ_laroux_Sheet1 41" xfId="3364"/>
    <cellStyle name="C￥AØ_laroux_Sheet1 5" xfId="806"/>
    <cellStyle name="Ç¥ÁØ_laroux_Sheet1 5" xfId="807"/>
    <cellStyle name="C￥AØ_laroux_Sheet1 6" xfId="808"/>
    <cellStyle name="Ç¥ÁØ_laroux_Sheet1 6" xfId="809"/>
    <cellStyle name="C￥AØ_laroux_Sheet1 7" xfId="810"/>
    <cellStyle name="Ç¥ÁØ_laroux_Sheet1 7" xfId="811"/>
    <cellStyle name="C￥AØ_laroux_Sheet1 8" xfId="812"/>
    <cellStyle name="Ç¥ÁØ_laroux_Sheet1 8" xfId="813"/>
    <cellStyle name="C￥AØ_laroux_Sheet1 9" xfId="814"/>
    <cellStyle name="Ç¥ÁØ_laroux_Sheet1 9" xfId="815"/>
    <cellStyle name="C￥AØ_Sheet1" xfId="816"/>
    <cellStyle name="Ç¥ÁØ_Sheet1" xfId="817"/>
    <cellStyle name="C￥AØ_Sheet1 10" xfId="818"/>
    <cellStyle name="Ç¥ÁØ_Sheet1 10" xfId="819"/>
    <cellStyle name="C￥AØ_Sheet1 11" xfId="820"/>
    <cellStyle name="Ç¥ÁØ_Sheet1 11" xfId="821"/>
    <cellStyle name="C￥AØ_Sheet1 12" xfId="3365"/>
    <cellStyle name="Ç¥ÁØ_Sheet1 12" xfId="3366"/>
    <cellStyle name="C￥AØ_Sheet1 12 10" xfId="3367"/>
    <cellStyle name="Ç¥ÁØ_Sheet1 13" xfId="3368"/>
    <cellStyle name="C￥AØ_Sheet1 14" xfId="3369"/>
    <cellStyle name="Ç¥ÁØ_Sheet1 14" xfId="3370"/>
    <cellStyle name="C￥AØ_Sheet1 15" xfId="3371"/>
    <cellStyle name="Ç¥ÁØ_Sheet1 15" xfId="3372"/>
    <cellStyle name="C￥AØ_Sheet1 16" xfId="3373"/>
    <cellStyle name="Ç¥ÁØ_Sheet1 16" xfId="3374"/>
    <cellStyle name="C￥AØ_Sheet1 17" xfId="3375"/>
    <cellStyle name="Ç¥ÁØ_Sheet1 17" xfId="3376"/>
    <cellStyle name="C￥AØ_Sheet1 18" xfId="3377"/>
    <cellStyle name="Ç¥ÁØ_Sheet1 18" xfId="3378"/>
    <cellStyle name="C￥AØ_Sheet1 19" xfId="3379"/>
    <cellStyle name="Ç¥ÁØ_Sheet1 19" xfId="3380"/>
    <cellStyle name="C￥AØ_Sheet1 2" xfId="822"/>
    <cellStyle name="Ç¥ÁØ_Sheet1 2" xfId="823"/>
    <cellStyle name="C￥AØ_Sheet1 20" xfId="3381"/>
    <cellStyle name="Ç¥ÁØ_Sheet1 20" xfId="3382"/>
    <cellStyle name="C￥AØ_Sheet1 21" xfId="3383"/>
    <cellStyle name="Ç¥ÁØ_Sheet1 21" xfId="3384"/>
    <cellStyle name="C￥AØ_Sheet1 22" xfId="3385"/>
    <cellStyle name="Ç¥ÁØ_Sheet1 22" xfId="3386"/>
    <cellStyle name="C￥AØ_Sheet1 23" xfId="3387"/>
    <cellStyle name="Ç¥ÁØ_Sheet1 23" xfId="3388"/>
    <cellStyle name="C￥AØ_Sheet1 24" xfId="3389"/>
    <cellStyle name="Ç¥ÁØ_Sheet1 24" xfId="3390"/>
    <cellStyle name="C￥AØ_Sheet1 25" xfId="3391"/>
    <cellStyle name="Ç¥ÁØ_Sheet1 25" xfId="3392"/>
    <cellStyle name="C￥AØ_Sheet1 26" xfId="3393"/>
    <cellStyle name="Ç¥ÁØ_Sheet1 26" xfId="3394"/>
    <cellStyle name="C￥AØ_Sheet1 27" xfId="3395"/>
    <cellStyle name="Ç¥ÁØ_Sheet1 27" xfId="3396"/>
    <cellStyle name="C￥AØ_Sheet1 28" xfId="3397"/>
    <cellStyle name="Ç¥ÁØ_Sheet1 28" xfId="3398"/>
    <cellStyle name="C￥AØ_Sheet1 29" xfId="3399"/>
    <cellStyle name="Ç¥ÁØ_Sheet1 29" xfId="3400"/>
    <cellStyle name="C￥AØ_Sheet1 3" xfId="824"/>
    <cellStyle name="Ç¥ÁØ_Sheet1 3" xfId="825"/>
    <cellStyle name="C￥AØ_Sheet1 30" xfId="3401"/>
    <cellStyle name="Ç¥ÁØ_Sheet1 30" xfId="3402"/>
    <cellStyle name="C￥AØ_Sheet1 31" xfId="3403"/>
    <cellStyle name="Ç¥ÁØ_Sheet1 31" xfId="3404"/>
    <cellStyle name="C￥AØ_Sheet1 32" xfId="3405"/>
    <cellStyle name="Ç¥ÁØ_Sheet1 32" xfId="3406"/>
    <cellStyle name="C￥AØ_Sheet1 33" xfId="3407"/>
    <cellStyle name="Ç¥ÁØ_Sheet1 33" xfId="3408"/>
    <cellStyle name="C￥AØ_Sheet1 34" xfId="3409"/>
    <cellStyle name="Ç¥ÁØ_Sheet1 34" xfId="3410"/>
    <cellStyle name="C￥AØ_Sheet1 35" xfId="3411"/>
    <cellStyle name="Ç¥ÁØ_Sheet1 35" xfId="3412"/>
    <cellStyle name="C￥AØ_Sheet1 36" xfId="3413"/>
    <cellStyle name="Ç¥ÁØ_Sheet1 36" xfId="3414"/>
    <cellStyle name="C￥AØ_Sheet1 37" xfId="3415"/>
    <cellStyle name="Ç¥ÁØ_Sheet1 37" xfId="3416"/>
    <cellStyle name="C￥AØ_Sheet1 38" xfId="3417"/>
    <cellStyle name="Ç¥ÁØ_Sheet1 38" xfId="3418"/>
    <cellStyle name="C￥AØ_Sheet1 39" xfId="3419"/>
    <cellStyle name="Ç¥ÁØ_Sheet1 39" xfId="3420"/>
    <cellStyle name="C￥AØ_Sheet1 4" xfId="826"/>
    <cellStyle name="Ç¥ÁØ_Sheet1 4" xfId="827"/>
    <cellStyle name="C￥AØ_Sheet1 40" xfId="3421"/>
    <cellStyle name="Ç¥ÁØ_Sheet1 40" xfId="3422"/>
    <cellStyle name="C￥AØ_Sheet1 41" xfId="3423"/>
    <cellStyle name="Ç¥ÁØ_Sheet1 41" xfId="3424"/>
    <cellStyle name="C￥AØ_Sheet1 5" xfId="828"/>
    <cellStyle name="Ç¥ÁØ_Sheet1 5" xfId="829"/>
    <cellStyle name="C￥AØ_Sheet1 6" xfId="830"/>
    <cellStyle name="Ç¥ÁØ_Sheet1 6" xfId="831"/>
    <cellStyle name="C￥AØ_Sheet1 7" xfId="832"/>
    <cellStyle name="Ç¥ÁØ_Sheet1 7" xfId="833"/>
    <cellStyle name="C￥AØ_Sheet1 8" xfId="834"/>
    <cellStyle name="Ç¥ÁØ_Sheet1 8" xfId="835"/>
    <cellStyle name="C￥AØ_Sheet1 9" xfId="836"/>
    <cellStyle name="Ç¥ÁØ_Sheet1 9" xfId="837"/>
    <cellStyle name="Calculation" xfId="838"/>
    <cellStyle name="Calculation 2" xfId="839"/>
    <cellStyle name="Calculation 2 2" xfId="3426"/>
    <cellStyle name="Calculation 2 3" xfId="3425"/>
    <cellStyle name="Calculation 3" xfId="3427"/>
    <cellStyle name="Calculation_010_주택건설" xfId="3428"/>
    <cellStyle name="category" xfId="840"/>
    <cellStyle name="category 2" xfId="841"/>
    <cellStyle name="Check Cell" xfId="842"/>
    <cellStyle name="Check Cell 2" xfId="843"/>
    <cellStyle name="Check Cell 2 2" xfId="3429"/>
    <cellStyle name="Check Cell 3" xfId="3430"/>
    <cellStyle name="Check Cell_010_주택건설" xfId="3431"/>
    <cellStyle name="Comma [0]_ SG&amp;A Bridge " xfId="844"/>
    <cellStyle name="comma zerodec" xfId="845"/>
    <cellStyle name="Comma_ SG&amp;A Bridge " xfId="846"/>
    <cellStyle name="Comma0" xfId="847"/>
    <cellStyle name="Comma0 2" xfId="848"/>
    <cellStyle name="Curren?_x0012_퐀_x0017_?" xfId="849"/>
    <cellStyle name="Curren?_x0012_퐀_x0017_? 2" xfId="850"/>
    <cellStyle name="Currency [0]_ SG&amp;A Bridge " xfId="851"/>
    <cellStyle name="Currency_ SG&amp;A Bridge " xfId="852"/>
    <cellStyle name="Currency0" xfId="853"/>
    <cellStyle name="Currency0 2" xfId="854"/>
    <cellStyle name="Currency0 3" xfId="3432"/>
    <cellStyle name="Currency1" xfId="855"/>
    <cellStyle name="Date" xfId="856"/>
    <cellStyle name="Date 2" xfId="857"/>
    <cellStyle name="Dollar (zero dec)" xfId="858"/>
    <cellStyle name="Euro" xfId="859"/>
    <cellStyle name="Explanatory Text" xfId="860"/>
    <cellStyle name="Explanatory Text 2" xfId="861"/>
    <cellStyle name="Explanatory Text 2 2" xfId="3433"/>
    <cellStyle name="Explanatory Text 3" xfId="3434"/>
    <cellStyle name="Explanatory Text_010_주택건설" xfId="3435"/>
    <cellStyle name="Fixed" xfId="862"/>
    <cellStyle name="Fixed 2" xfId="863"/>
    <cellStyle name="Good" xfId="864"/>
    <cellStyle name="Good 2" xfId="865"/>
    <cellStyle name="Good 2 2" xfId="3436"/>
    <cellStyle name="Good 3" xfId="3437"/>
    <cellStyle name="Good_010_주택건설" xfId="3438"/>
    <cellStyle name="Grey" xfId="866"/>
    <cellStyle name="Grey 2" xfId="867"/>
    <cellStyle name="Grey 2 2" xfId="868"/>
    <cellStyle name="Grey 2 2 2" xfId="3439"/>
    <cellStyle name="Grey 2 3" xfId="3440"/>
    <cellStyle name="Grey 3" xfId="869"/>
    <cellStyle name="HEADER" xfId="870"/>
    <cellStyle name="HEADER 2" xfId="871"/>
    <cellStyle name="Header1" xfId="872"/>
    <cellStyle name="Header1 2" xfId="873"/>
    <cellStyle name="Header2" xfId="874"/>
    <cellStyle name="Header2 2" xfId="875"/>
    <cellStyle name="Header2 2 2" xfId="876"/>
    <cellStyle name="Header2 2 2 2" xfId="3441"/>
    <cellStyle name="Header2 2 3" xfId="3442"/>
    <cellStyle name="Header2 3" xfId="877"/>
    <cellStyle name="Header2 3 2" xfId="878"/>
    <cellStyle name="Header2 3 2 2" xfId="3443"/>
    <cellStyle name="Header2 3 3" xfId="3444"/>
    <cellStyle name="Header2 4" xfId="879"/>
    <cellStyle name="Header2 4 2" xfId="3445"/>
    <cellStyle name="Header2 5" xfId="3446"/>
    <cellStyle name="Heading 1" xfId="880"/>
    <cellStyle name="Heading 1 2" xfId="881"/>
    <cellStyle name="Heading 1 2 2" xfId="882"/>
    <cellStyle name="Heading 1 2 2 2" xfId="3447"/>
    <cellStyle name="Heading 1 2 3" xfId="3448"/>
    <cellStyle name="Heading 1 3" xfId="883"/>
    <cellStyle name="Heading 2" xfId="884"/>
    <cellStyle name="Heading 2 2" xfId="885"/>
    <cellStyle name="Heading 2 2 2" xfId="886"/>
    <cellStyle name="Heading 2 2 2 2" xfId="3449"/>
    <cellStyle name="Heading 2 2 3" xfId="3450"/>
    <cellStyle name="Heading 2 3" xfId="887"/>
    <cellStyle name="Heading 3" xfId="888"/>
    <cellStyle name="Heading 3 2" xfId="889"/>
    <cellStyle name="Heading 3 2 2" xfId="3451"/>
    <cellStyle name="Heading 3 2 3" xfId="4614"/>
    <cellStyle name="Heading 3 3" xfId="3452"/>
    <cellStyle name="Heading 3 4" xfId="1452"/>
    <cellStyle name="Heading 3 5" xfId="4613"/>
    <cellStyle name="Heading 3_010_주택건설" xfId="3453"/>
    <cellStyle name="Heading 4" xfId="890"/>
    <cellStyle name="Heading 4 2" xfId="891"/>
    <cellStyle name="Heading 4 2 2" xfId="3454"/>
    <cellStyle name="Heading 4 3" xfId="3455"/>
    <cellStyle name="Heading 4_010_주택건설" xfId="3456"/>
    <cellStyle name="HEADING1" xfId="892"/>
    <cellStyle name="HEADING1 2" xfId="893"/>
    <cellStyle name="HEADING2" xfId="894"/>
    <cellStyle name="HEADING2 2" xfId="895"/>
    <cellStyle name="Hyperlink" xfId="896"/>
    <cellStyle name="Input" xfId="897"/>
    <cellStyle name="Input [yellow]" xfId="898"/>
    <cellStyle name="Input [yellow] 2" xfId="899"/>
    <cellStyle name="Input [yellow] 2 2" xfId="900"/>
    <cellStyle name="Input [yellow] 3" xfId="901"/>
    <cellStyle name="Input [yellow] 3 2" xfId="902"/>
    <cellStyle name="Input [yellow] 3 3" xfId="3457"/>
    <cellStyle name="Input [yellow] 4" xfId="903"/>
    <cellStyle name="Input [yellow] 4 2" xfId="904"/>
    <cellStyle name="Input [yellow] 5" xfId="905"/>
    <cellStyle name="Input [yellow] 5 2" xfId="906"/>
    <cellStyle name="Input [yellow] 5 2 2" xfId="3458"/>
    <cellStyle name="Input 10" xfId="3459"/>
    <cellStyle name="Input 11" xfId="3460"/>
    <cellStyle name="Input 12" xfId="3461"/>
    <cellStyle name="Input 13" xfId="3462"/>
    <cellStyle name="Input 14" xfId="3463"/>
    <cellStyle name="Input 15" xfId="3464"/>
    <cellStyle name="Input 16" xfId="3465"/>
    <cellStyle name="Input 17" xfId="3466"/>
    <cellStyle name="Input 18" xfId="3467"/>
    <cellStyle name="Input 19" xfId="3468"/>
    <cellStyle name="Input 2" xfId="907"/>
    <cellStyle name="Input 2 2" xfId="3470"/>
    <cellStyle name="Input 2 3" xfId="3469"/>
    <cellStyle name="Input 20" xfId="3471"/>
    <cellStyle name="Input 21" xfId="3472"/>
    <cellStyle name="Input 22" xfId="3473"/>
    <cellStyle name="Input 23" xfId="3474"/>
    <cellStyle name="Input 24" xfId="3475"/>
    <cellStyle name="Input 25" xfId="3476"/>
    <cellStyle name="Input 26" xfId="3477"/>
    <cellStyle name="Input 27" xfId="3478"/>
    <cellStyle name="Input 28" xfId="3479"/>
    <cellStyle name="Input 29" xfId="3480"/>
    <cellStyle name="Input 3" xfId="3481"/>
    <cellStyle name="Input 3 2" xfId="3482"/>
    <cellStyle name="Input 30" xfId="3483"/>
    <cellStyle name="Input 31" xfId="3484"/>
    <cellStyle name="Input 32" xfId="3485"/>
    <cellStyle name="Input 33" xfId="1453"/>
    <cellStyle name="Input 34" xfId="2581"/>
    <cellStyle name="Input 35" xfId="4544"/>
    <cellStyle name="Input 4" xfId="3486"/>
    <cellStyle name="Input 5" xfId="3487"/>
    <cellStyle name="Input 6" xfId="3488"/>
    <cellStyle name="Input 7" xfId="3489"/>
    <cellStyle name="Input 8" xfId="3490"/>
    <cellStyle name="Input 9" xfId="3491"/>
    <cellStyle name="Input_010_주택건설" xfId="3492"/>
    <cellStyle name="Linked Cell" xfId="908"/>
    <cellStyle name="Linked Cell 2" xfId="909"/>
    <cellStyle name="Linked Cell 2 2" xfId="3493"/>
    <cellStyle name="Linked Cell 3" xfId="3494"/>
    <cellStyle name="Linked Cell_010_주택건설" xfId="3495"/>
    <cellStyle name="Millares [0]_2AV_M_M " xfId="910"/>
    <cellStyle name="Milliers [0]_Arabian Spec" xfId="911"/>
    <cellStyle name="Milliers_Arabian Spec" xfId="912"/>
    <cellStyle name="Model" xfId="913"/>
    <cellStyle name="Model 2" xfId="914"/>
    <cellStyle name="Model 2 2" xfId="3498"/>
    <cellStyle name="Model 2 2 2" xfId="3499"/>
    <cellStyle name="Model 2 2 2 2" xfId="3500"/>
    <cellStyle name="Model 2 2 2 2 2" xfId="4271"/>
    <cellStyle name="Model 2 2 2 2 2 2" xfId="4930"/>
    <cellStyle name="Model 2 2 2 2 3" xfId="4674"/>
    <cellStyle name="Model 2 2 2 3" xfId="3501"/>
    <cellStyle name="Model 2 2 2 3 2" xfId="4243"/>
    <cellStyle name="Model 2 2 2 3 2 2" xfId="4670"/>
    <cellStyle name="Model 2 2 2 3 3" xfId="4673"/>
    <cellStyle name="Model 2 2 2 4" xfId="4270"/>
    <cellStyle name="Model 2 2 2 4 2" xfId="4929"/>
    <cellStyle name="Model 2 2 2 5" xfId="4675"/>
    <cellStyle name="Model 2 2 3" xfId="3502"/>
    <cellStyle name="Model 2 2 3 2" xfId="3503"/>
    <cellStyle name="Model 2 2 3 2 2" xfId="4245"/>
    <cellStyle name="Model 2 2 3 2 2 2" xfId="4589"/>
    <cellStyle name="Model 2 2 3 2 3" xfId="4671"/>
    <cellStyle name="Model 2 2 3 3" xfId="4244"/>
    <cellStyle name="Model 2 2 3 3 2" xfId="4590"/>
    <cellStyle name="Model 2 2 3 4" xfId="4672"/>
    <cellStyle name="Model 2 2 4" xfId="3504"/>
    <cellStyle name="Model 2 2 4 2" xfId="4246"/>
    <cellStyle name="Model 2 2 4 2 2" xfId="4669"/>
    <cellStyle name="Model 2 2 4 3" xfId="4612"/>
    <cellStyle name="Model 2 2 5" xfId="3505"/>
    <cellStyle name="Model 2 2 5 2" xfId="4272"/>
    <cellStyle name="Model 2 2 5 2 2" xfId="4931"/>
    <cellStyle name="Model 2 2 5 3" xfId="4611"/>
    <cellStyle name="Model 2 2 6" xfId="4269"/>
    <cellStyle name="Model 2 2 6 2" xfId="4928"/>
    <cellStyle name="Model 2 2 7" xfId="4676"/>
    <cellStyle name="Model 2 3" xfId="3506"/>
    <cellStyle name="Model 2 3 2" xfId="4273"/>
    <cellStyle name="Model 2 3 2 2" xfId="4932"/>
    <cellStyle name="Model 2 3 3" xfId="4610"/>
    <cellStyle name="Model 2 4" xfId="3507"/>
    <cellStyle name="Model 2 4 2" xfId="4247"/>
    <cellStyle name="Model 2 4 2 2" xfId="4668"/>
    <cellStyle name="Model 2 4 3" xfId="4609"/>
    <cellStyle name="Model 2 5" xfId="3497"/>
    <cellStyle name="Model 2 5 2" xfId="4462"/>
    <cellStyle name="Model 2 5 2 2" xfId="4934"/>
    <cellStyle name="Model 2 5 3" xfId="4677"/>
    <cellStyle name="Model 2 6" xfId="1455"/>
    <cellStyle name="Model 2 6 2" xfId="4679"/>
    <cellStyle name="Model 2 7" xfId="4616"/>
    <cellStyle name="Model 3" xfId="3508"/>
    <cellStyle name="Model 3 2" xfId="3509"/>
    <cellStyle name="Model 3 2 2" xfId="3510"/>
    <cellStyle name="Model 3 2 2 2" xfId="4250"/>
    <cellStyle name="Model 3 2 2 2 2" xfId="4587"/>
    <cellStyle name="Model 3 2 2 3" xfId="4606"/>
    <cellStyle name="Model 3 2 3" xfId="3511"/>
    <cellStyle name="Model 3 2 3 2" xfId="4251"/>
    <cellStyle name="Model 3 2 3 2 2" xfId="4666"/>
    <cellStyle name="Model 3 2 3 3" xfId="4605"/>
    <cellStyle name="Model 3 2 4" xfId="4249"/>
    <cellStyle name="Model 3 2 4 2" xfId="4588"/>
    <cellStyle name="Model 3 2 5" xfId="4607"/>
    <cellStyle name="Model 3 3" xfId="3512"/>
    <cellStyle name="Model 3 3 2" xfId="4252"/>
    <cellStyle name="Model 3 3 2 2" xfId="4665"/>
    <cellStyle name="Model 3 3 3" xfId="4604"/>
    <cellStyle name="Model 3 4" xfId="3513"/>
    <cellStyle name="Model 3 4 2" xfId="4253"/>
    <cellStyle name="Model 3 4 2 2" xfId="4664"/>
    <cellStyle name="Model 3 4 3" xfId="4603"/>
    <cellStyle name="Model 3 5" xfId="4248"/>
    <cellStyle name="Model 3 5 2" xfId="4667"/>
    <cellStyle name="Model 3 6" xfId="4608"/>
    <cellStyle name="Model 4" xfId="3514"/>
    <cellStyle name="Model 4 2" xfId="4254"/>
    <cellStyle name="Model 4 2 2" xfId="4586"/>
    <cellStyle name="Model 4 3" xfId="4602"/>
    <cellStyle name="Model 5" xfId="3515"/>
    <cellStyle name="Model 5 2" xfId="4255"/>
    <cellStyle name="Model 5 2 2" xfId="4585"/>
    <cellStyle name="Model 5 3" xfId="4601"/>
    <cellStyle name="Model 6" xfId="3496"/>
    <cellStyle name="Model 6 2" xfId="4461"/>
    <cellStyle name="Model 6 2 2" xfId="4933"/>
    <cellStyle name="Model 6 3" xfId="4678"/>
    <cellStyle name="Model 7" xfId="1454"/>
    <cellStyle name="Model 7 2" xfId="4680"/>
    <cellStyle name="Model 8" xfId="4615"/>
    <cellStyle name="Mon?aire [0]_Arabian Spec" xfId="915"/>
    <cellStyle name="Mon?aire_Arabian Spec" xfId="916"/>
    <cellStyle name="Moneda [0]_2AV_M_M " xfId="917"/>
    <cellStyle name="Moneda_2AV_M_M " xfId="918"/>
    <cellStyle name="Neutral" xfId="919"/>
    <cellStyle name="Neutral 2" xfId="920"/>
    <cellStyle name="Neutral 2 2" xfId="3516"/>
    <cellStyle name="Neutral 3" xfId="3517"/>
    <cellStyle name="Neutral_010_주택건설" xfId="3518"/>
    <cellStyle name="Normal - Style1" xfId="921"/>
    <cellStyle name="Normal - Style1 2" xfId="922"/>
    <cellStyle name="Normal - Style1 3" xfId="923"/>
    <cellStyle name="Normal_ SG&amp;A Bridge " xfId="924"/>
    <cellStyle name="Note" xfId="925"/>
    <cellStyle name="Note 2" xfId="926"/>
    <cellStyle name="Note 2 2" xfId="3519"/>
    <cellStyle name="Note 3" xfId="3520"/>
    <cellStyle name="Output" xfId="927"/>
    <cellStyle name="Output 2" xfId="928"/>
    <cellStyle name="Output 2 2" xfId="3521"/>
    <cellStyle name="Output 3" xfId="3522"/>
    <cellStyle name="Output_010_주택건설" xfId="3523"/>
    <cellStyle name="Percent [2]" xfId="929"/>
    <cellStyle name="Percent [2] 2" xfId="930"/>
    <cellStyle name="subhead" xfId="931"/>
    <cellStyle name="subhead 2" xfId="932"/>
    <cellStyle name="Title" xfId="933"/>
    <cellStyle name="title [1]" xfId="934"/>
    <cellStyle name="title [1] 2" xfId="3524"/>
    <cellStyle name="title [2]" xfId="935"/>
    <cellStyle name="title [2] 2" xfId="3525"/>
    <cellStyle name="Title 2" xfId="936"/>
    <cellStyle name="Title 2 2" xfId="3526"/>
    <cellStyle name="Title 3" xfId="3527"/>
    <cellStyle name="Title 4" xfId="3528"/>
    <cellStyle name="Title 5" xfId="3529"/>
    <cellStyle name="Title 6" xfId="3530"/>
    <cellStyle name="Title 7" xfId="1456"/>
    <cellStyle name="Title 8" xfId="1451"/>
    <cellStyle name="Title 9" xfId="4543"/>
    <cellStyle name="Title_010_주택건설" xfId="3531"/>
    <cellStyle name="Total" xfId="937"/>
    <cellStyle name="Total 2" xfId="938"/>
    <cellStyle name="Total 2 2" xfId="939"/>
    <cellStyle name="Total 2 2 2" xfId="3532"/>
    <cellStyle name="Total 2 3" xfId="3533"/>
    <cellStyle name="Total 3" xfId="940"/>
    <cellStyle name="UM" xfId="941"/>
    <cellStyle name="UM 2" xfId="942"/>
    <cellStyle name="Warning Text" xfId="943"/>
    <cellStyle name="Warning Text 2" xfId="944"/>
    <cellStyle name="Warning Text 2 2" xfId="3534"/>
    <cellStyle name="Warning Text 3" xfId="3535"/>
    <cellStyle name="Warning Text_010_주택건설" xfId="3536"/>
    <cellStyle name="강조색1" xfId="945" builtinId="29" customBuiltin="1"/>
    <cellStyle name="강조색1 2" xfId="946"/>
    <cellStyle name="강조색1 2 2" xfId="947"/>
    <cellStyle name="강조색1 2 2 2" xfId="948"/>
    <cellStyle name="강조색1 2 2 2 2" xfId="3538"/>
    <cellStyle name="강조색1 2 2 2 3" xfId="3539"/>
    <cellStyle name="강조색1 2 2 2 4" xfId="3537"/>
    <cellStyle name="강조색1 2 2 3" xfId="3540"/>
    <cellStyle name="강조색1 2 3" xfId="949"/>
    <cellStyle name="강조색1 2 3 2" xfId="3541"/>
    <cellStyle name="강조색1 3" xfId="950"/>
    <cellStyle name="강조색1 3 2" xfId="951"/>
    <cellStyle name="강조색1 3 2 2" xfId="3542"/>
    <cellStyle name="강조색1 3 3" xfId="3543"/>
    <cellStyle name="강조색1 3_012_보건및사회보장" xfId="3544"/>
    <cellStyle name="강조색1 4" xfId="952"/>
    <cellStyle name="강조색1 4 2" xfId="3545"/>
    <cellStyle name="강조색1 5" xfId="3546"/>
    <cellStyle name="강조색1 5 2" xfId="3547"/>
    <cellStyle name="강조색1 5 3" xfId="3548"/>
    <cellStyle name="강조색1 6" xfId="4341"/>
    <cellStyle name="강조색1 7" xfId="4344"/>
    <cellStyle name="강조색1 8" xfId="4258"/>
    <cellStyle name="강조색2" xfId="953" builtinId="33" customBuiltin="1"/>
    <cellStyle name="강조색2 2" xfId="954"/>
    <cellStyle name="강조색2 2 2" xfId="955"/>
    <cellStyle name="강조색2 2 2 2" xfId="956"/>
    <cellStyle name="강조색2 2 2 2 2" xfId="3550"/>
    <cellStyle name="강조색2 2 2 2 3" xfId="3551"/>
    <cellStyle name="강조색2 2 2 2 4" xfId="3549"/>
    <cellStyle name="강조색2 2 2 3" xfId="3552"/>
    <cellStyle name="강조색2 2 3" xfId="957"/>
    <cellStyle name="강조색2 2 3 2" xfId="3553"/>
    <cellStyle name="강조색2 3" xfId="958"/>
    <cellStyle name="강조색2 3 2" xfId="959"/>
    <cellStyle name="강조색2 3 2 2" xfId="3554"/>
    <cellStyle name="강조색2 3 3" xfId="3555"/>
    <cellStyle name="강조색2 3_012_보건및사회보장" xfId="3556"/>
    <cellStyle name="강조색2 4" xfId="960"/>
    <cellStyle name="강조색2 4 2" xfId="3557"/>
    <cellStyle name="강조색2 5" xfId="3558"/>
    <cellStyle name="강조색2 5 2" xfId="3559"/>
    <cellStyle name="강조색2 5 3" xfId="3560"/>
    <cellStyle name="강조색2 6" xfId="4359"/>
    <cellStyle name="강조색2 7" xfId="4403"/>
    <cellStyle name="강조색2 8" xfId="4242"/>
    <cellStyle name="강조색3" xfId="961" builtinId="37" customBuiltin="1"/>
    <cellStyle name="강조색3 2" xfId="962"/>
    <cellStyle name="강조색3 2 2" xfId="963"/>
    <cellStyle name="강조색3 2 2 2" xfId="964"/>
    <cellStyle name="강조색3 2 2 2 2" xfId="3562"/>
    <cellStyle name="강조색3 2 2 2 3" xfId="3563"/>
    <cellStyle name="강조색3 2 2 2 4" xfId="3561"/>
    <cellStyle name="강조색3 2 2 3" xfId="3564"/>
    <cellStyle name="강조색3 2 3" xfId="965"/>
    <cellStyle name="강조색3 2 3 2" xfId="3565"/>
    <cellStyle name="강조색3 3" xfId="966"/>
    <cellStyle name="강조색3 3 2" xfId="967"/>
    <cellStyle name="강조색3 3 2 2" xfId="3566"/>
    <cellStyle name="강조색3 3 3" xfId="3567"/>
    <cellStyle name="강조색3 3_012_보건및사회보장" xfId="3568"/>
    <cellStyle name="강조색3 4" xfId="968"/>
    <cellStyle name="강조색3 4 2" xfId="3569"/>
    <cellStyle name="강조색3 5" xfId="3570"/>
    <cellStyle name="강조색3 5 2" xfId="3571"/>
    <cellStyle name="강조색3 5 3" xfId="3572"/>
    <cellStyle name="강조색3 6" xfId="4362"/>
    <cellStyle name="강조색3 7" xfId="4404"/>
    <cellStyle name="강조색3 8" xfId="4356"/>
    <cellStyle name="강조색4" xfId="969" builtinId="41" customBuiltin="1"/>
    <cellStyle name="강조색4 2" xfId="970"/>
    <cellStyle name="강조색4 2 2" xfId="971"/>
    <cellStyle name="강조색4 2 2 2" xfId="972"/>
    <cellStyle name="강조색4 2 2 2 2" xfId="3574"/>
    <cellStyle name="강조색4 2 2 2 3" xfId="3575"/>
    <cellStyle name="강조색4 2 2 2 4" xfId="3573"/>
    <cellStyle name="강조색4 2 2 3" xfId="3576"/>
    <cellStyle name="강조색4 2 3" xfId="973"/>
    <cellStyle name="강조색4 2 3 2" xfId="3577"/>
    <cellStyle name="강조색4 3" xfId="974"/>
    <cellStyle name="강조색4 3 2" xfId="975"/>
    <cellStyle name="강조색4 3 2 2" xfId="3578"/>
    <cellStyle name="강조색4 3 3" xfId="3579"/>
    <cellStyle name="강조색4 3_012_보건및사회보장" xfId="3580"/>
    <cellStyle name="강조색4 4" xfId="976"/>
    <cellStyle name="강조색4 4 2" xfId="3581"/>
    <cellStyle name="강조색4 5" xfId="3582"/>
    <cellStyle name="강조색4 5 2" xfId="3583"/>
    <cellStyle name="강조색4 5 3" xfId="3584"/>
    <cellStyle name="강조색4 6" xfId="4360"/>
    <cellStyle name="강조색4 7" xfId="4405"/>
    <cellStyle name="강조색4 8" xfId="4345"/>
    <cellStyle name="강조색5" xfId="977" builtinId="45" customBuiltin="1"/>
    <cellStyle name="강조색5 2" xfId="978"/>
    <cellStyle name="강조색5 2 2" xfId="979"/>
    <cellStyle name="강조색5 2 2 2" xfId="980"/>
    <cellStyle name="강조색5 2 2 2 2" xfId="3586"/>
    <cellStyle name="강조색5 2 2 2 3" xfId="3587"/>
    <cellStyle name="강조색5 2 2 2 4" xfId="3585"/>
    <cellStyle name="강조색5 2 2 3" xfId="3588"/>
    <cellStyle name="강조색5 2 3" xfId="981"/>
    <cellStyle name="강조색5 2 3 2" xfId="3589"/>
    <cellStyle name="강조색5 3" xfId="982"/>
    <cellStyle name="강조색5 3 2" xfId="983"/>
    <cellStyle name="강조색5 3 2 2" xfId="3590"/>
    <cellStyle name="강조색5 3 3" xfId="3591"/>
    <cellStyle name="강조색5 3_012_보건및사회보장" xfId="3592"/>
    <cellStyle name="강조색5 4" xfId="984"/>
    <cellStyle name="강조색5 4 2" xfId="3593"/>
    <cellStyle name="강조색5 5" xfId="3594"/>
    <cellStyle name="강조색5 5 2" xfId="3595"/>
    <cellStyle name="강조색5 5 3" xfId="3596"/>
    <cellStyle name="강조색5 6" xfId="4346"/>
    <cellStyle name="강조색5 7" xfId="4406"/>
    <cellStyle name="강조색5 8" xfId="4363"/>
    <cellStyle name="강조색6" xfId="985" builtinId="49" customBuiltin="1"/>
    <cellStyle name="강조색6 2" xfId="986"/>
    <cellStyle name="강조색6 2 2" xfId="987"/>
    <cellStyle name="강조색6 2 2 2" xfId="988"/>
    <cellStyle name="강조색6 2 2 2 2" xfId="3598"/>
    <cellStyle name="강조색6 2 2 2 3" xfId="3599"/>
    <cellStyle name="강조색6 2 2 2 4" xfId="3597"/>
    <cellStyle name="강조색6 2 2 3" xfId="3600"/>
    <cellStyle name="강조색6 2 3" xfId="989"/>
    <cellStyle name="강조색6 2 3 2" xfId="3601"/>
    <cellStyle name="강조색6 3" xfId="990"/>
    <cellStyle name="강조색6 3 2" xfId="991"/>
    <cellStyle name="강조색6 3 2 2" xfId="3602"/>
    <cellStyle name="강조색6 3 3" xfId="3603"/>
    <cellStyle name="강조색6 3_012_보건및사회보장" xfId="3604"/>
    <cellStyle name="강조색6 4" xfId="992"/>
    <cellStyle name="강조색6 4 2" xfId="3605"/>
    <cellStyle name="강조색6 5" xfId="3606"/>
    <cellStyle name="강조색6 5 2" xfId="3607"/>
    <cellStyle name="강조색6 5 3" xfId="3608"/>
    <cellStyle name="강조색6 6" xfId="4347"/>
    <cellStyle name="강조색6 7" xfId="4407"/>
    <cellStyle name="강조색6 8" xfId="4357"/>
    <cellStyle name="경고문" xfId="993" builtinId="11" customBuiltin="1"/>
    <cellStyle name="경고문 2" xfId="994"/>
    <cellStyle name="경고문 2 2" xfId="995"/>
    <cellStyle name="경고문 2 2 2" xfId="996"/>
    <cellStyle name="경고문 2 2 2 2" xfId="3610"/>
    <cellStyle name="경고문 2 2 2 3" xfId="3611"/>
    <cellStyle name="경고문 2 2 2 4" xfId="3609"/>
    <cellStyle name="경고문 2 2 3" xfId="3612"/>
    <cellStyle name="경고문 2 3" xfId="997"/>
    <cellStyle name="경고문 2 3 2" xfId="3613"/>
    <cellStyle name="경고문 3" xfId="998"/>
    <cellStyle name="경고문 3 2" xfId="999"/>
    <cellStyle name="경고문 3 2 2" xfId="3614"/>
    <cellStyle name="경고문 3 3" xfId="3615"/>
    <cellStyle name="경고문 3_012_보건및사회보장" xfId="3616"/>
    <cellStyle name="경고문 4" xfId="1000"/>
    <cellStyle name="경고문 4 2" xfId="3617"/>
    <cellStyle name="경고문 5" xfId="3618"/>
    <cellStyle name="경고문 5 2" xfId="3619"/>
    <cellStyle name="경고문 5 3" xfId="3620"/>
    <cellStyle name="경고문 6" xfId="4365"/>
    <cellStyle name="경고문 7" xfId="4408"/>
    <cellStyle name="경고문 8" xfId="4358"/>
    <cellStyle name="계산" xfId="1001" builtinId="22" customBuiltin="1"/>
    <cellStyle name="계산 2" xfId="1002"/>
    <cellStyle name="계산 2 2" xfId="1003"/>
    <cellStyle name="계산 2 2 2" xfId="1004"/>
    <cellStyle name="계산 2 2 2 2" xfId="1005"/>
    <cellStyle name="계산 2 2 2 2 2" xfId="3621"/>
    <cellStyle name="계산 2 2 2 3" xfId="3622"/>
    <cellStyle name="계산 2 2 3" xfId="3623"/>
    <cellStyle name="계산 2 2 3 2" xfId="3624"/>
    <cellStyle name="계산 2 2 4" xfId="3625"/>
    <cellStyle name="계산 2 3" xfId="1006"/>
    <cellStyle name="계산 2 3 2" xfId="1007"/>
    <cellStyle name="계산 2 3 2 2" xfId="3626"/>
    <cellStyle name="계산 2 3 3" xfId="3627"/>
    <cellStyle name="계산 2 4" xfId="1008"/>
    <cellStyle name="계산 2 4 2" xfId="1009"/>
    <cellStyle name="계산 2 4 3" xfId="3628"/>
    <cellStyle name="계산 2 5" xfId="3629"/>
    <cellStyle name="계산 2 6" xfId="3630"/>
    <cellStyle name="계산 3" xfId="1010"/>
    <cellStyle name="계산 3 2" xfId="1011"/>
    <cellStyle name="계산 3 2 2" xfId="3631"/>
    <cellStyle name="계산 3 2 3" xfId="3632"/>
    <cellStyle name="계산 3 3" xfId="3633"/>
    <cellStyle name="계산 3 4" xfId="3634"/>
    <cellStyle name="계산 3_012_보건및사회보장" xfId="3635"/>
    <cellStyle name="계산 4" xfId="1012"/>
    <cellStyle name="계산 4 2" xfId="3636"/>
    <cellStyle name="계산 4 3" xfId="3637"/>
    <cellStyle name="계산 5" xfId="3638"/>
    <cellStyle name="계산 5 2" xfId="3639"/>
    <cellStyle name="계산 5 3" xfId="3640"/>
    <cellStyle name="계산 6" xfId="4366"/>
    <cellStyle name="계산 7" xfId="4409"/>
    <cellStyle name="계산 8" xfId="4267"/>
    <cellStyle name="고정소숫점" xfId="1013"/>
    <cellStyle name="고정소숫점 2" xfId="1014"/>
    <cellStyle name="고정소숫점 2 2" xfId="3641"/>
    <cellStyle name="고정출력1" xfId="1015"/>
    <cellStyle name="고정출력1 2" xfId="1016"/>
    <cellStyle name="고정출력2" xfId="1017"/>
    <cellStyle name="고정출력2 2" xfId="1018"/>
    <cellStyle name="나쁨" xfId="1019" builtinId="27" customBuiltin="1"/>
    <cellStyle name="나쁨 2" xfId="1020"/>
    <cellStyle name="나쁨 2 2" xfId="1021"/>
    <cellStyle name="나쁨 2 2 2" xfId="1022"/>
    <cellStyle name="나쁨 2 2 2 2" xfId="3643"/>
    <cellStyle name="나쁨 2 2 2 3" xfId="3644"/>
    <cellStyle name="나쁨 2 2 2 4" xfId="3642"/>
    <cellStyle name="나쁨 2 2 3" xfId="3645"/>
    <cellStyle name="나쁨 2 3" xfId="1023"/>
    <cellStyle name="나쁨 2 3 2" xfId="3646"/>
    <cellStyle name="나쁨 3" xfId="1024"/>
    <cellStyle name="나쁨 3 2" xfId="1025"/>
    <cellStyle name="나쁨 3 2 2" xfId="3647"/>
    <cellStyle name="나쁨 3 3" xfId="3648"/>
    <cellStyle name="나쁨 3_012_보건및사회보장" xfId="3649"/>
    <cellStyle name="나쁨 4" xfId="1026"/>
    <cellStyle name="나쁨 4 2" xfId="3650"/>
    <cellStyle name="나쁨 5" xfId="3651"/>
    <cellStyle name="나쁨 5 2" xfId="3652"/>
    <cellStyle name="나쁨 5 3" xfId="3653"/>
    <cellStyle name="나쁨 6" xfId="4368"/>
    <cellStyle name="나쁨 7" xfId="4410"/>
    <cellStyle name="나쁨 8" xfId="4260"/>
    <cellStyle name="날짜" xfId="1027"/>
    <cellStyle name="날짜 2" xfId="1028"/>
    <cellStyle name="달러" xfId="1029"/>
    <cellStyle name="달러 2" xfId="1030"/>
    <cellStyle name="뒤에 오는 하이퍼링크_Book1" xfId="1031"/>
    <cellStyle name="똿뗦먛귟 [0.00]_PRODUCT DETAIL Q1" xfId="1032"/>
    <cellStyle name="똿뗦먛귟_PRODUCT DETAIL Q1" xfId="1033"/>
    <cellStyle name="메모" xfId="1034" builtinId="10" customBuiltin="1"/>
    <cellStyle name="메모 2" xfId="1035"/>
    <cellStyle name="메모 2 2" xfId="1036"/>
    <cellStyle name="메모 2 2 2" xfId="1037"/>
    <cellStyle name="메모 2 2 2 2" xfId="1038"/>
    <cellStyle name="메모 2 2 2 2 2" xfId="3654"/>
    <cellStyle name="메모 2 2 3" xfId="3655"/>
    <cellStyle name="메모 2 2 4" xfId="3656"/>
    <cellStyle name="메모 2 3" xfId="1039"/>
    <cellStyle name="메모 2 3 2" xfId="1040"/>
    <cellStyle name="메모 2 3 3" xfId="3657"/>
    <cellStyle name="메모 2 4" xfId="1041"/>
    <cellStyle name="메모 2 4 2" xfId="1042"/>
    <cellStyle name="메모 2 4 2 2" xfId="3659"/>
    <cellStyle name="메모 2 4 2 3" xfId="3660"/>
    <cellStyle name="메모 2 4 2 4" xfId="3658"/>
    <cellStyle name="메모 2 4 3" xfId="3661"/>
    <cellStyle name="메모 2 5" xfId="1043"/>
    <cellStyle name="메모 2 5 2" xfId="3662"/>
    <cellStyle name="메모 2 6" xfId="3663"/>
    <cellStyle name="메모 3" xfId="1044"/>
    <cellStyle name="메모 3 2" xfId="1045"/>
    <cellStyle name="메모 3 3" xfId="3664"/>
    <cellStyle name="메모 4" xfId="1046"/>
    <cellStyle name="메모 4 2" xfId="1047"/>
    <cellStyle name="메모 4 2 2" xfId="3665"/>
    <cellStyle name="메모 4 3" xfId="3666"/>
    <cellStyle name="메모 5" xfId="3667"/>
    <cellStyle name="메모 6" xfId="4370"/>
    <cellStyle name="메모 7" xfId="4411"/>
    <cellStyle name="메모 8" xfId="4367"/>
    <cellStyle name="믅됞 [0.00]_PRODUCT DETAIL Q1" xfId="1048"/>
    <cellStyle name="믅됞_PRODUCT DETAIL Q1" xfId="1049"/>
    <cellStyle name="바탕글" xfId="1050"/>
    <cellStyle name="바탕글 2" xfId="1051"/>
    <cellStyle name="바탕글 3" xfId="3668"/>
    <cellStyle name="백분율" xfId="4584" builtinId="5"/>
    <cellStyle name="백분율 [0]" xfId="1052"/>
    <cellStyle name="백분율 [0] 2" xfId="3669"/>
    <cellStyle name="백분율 [2]" xfId="1053"/>
    <cellStyle name="백분율 [2] 2" xfId="3670"/>
    <cellStyle name="백분율 2" xfId="1054"/>
    <cellStyle name="백분율 2 2" xfId="1055"/>
    <cellStyle name="백분율 2 2 2" xfId="1056"/>
    <cellStyle name="백분율 2 2 2 2" xfId="3671"/>
    <cellStyle name="백분율 2 2 3" xfId="3672"/>
    <cellStyle name="백분율 2 3" xfId="1057"/>
    <cellStyle name="백분율 2 3 2" xfId="3673"/>
    <cellStyle name="백분율 2 3 3" xfId="3674"/>
    <cellStyle name="백분율 2 4" xfId="3675"/>
    <cellStyle name="백분율 3" xfId="1058"/>
    <cellStyle name="백분율 3 2" xfId="3676"/>
    <cellStyle name="보통" xfId="1059" builtinId="28" customBuiltin="1"/>
    <cellStyle name="보통 2" xfId="1060"/>
    <cellStyle name="보통 2 2" xfId="1061"/>
    <cellStyle name="보통 2 2 2" xfId="1062"/>
    <cellStyle name="보통 2 2 2 2" xfId="3678"/>
    <cellStyle name="보통 2 2 2 3" xfId="3679"/>
    <cellStyle name="보통 2 2 2 4" xfId="3677"/>
    <cellStyle name="보통 2 2 3" xfId="3680"/>
    <cellStyle name="보통 2 3" xfId="1063"/>
    <cellStyle name="보통 2 3 2" xfId="3681"/>
    <cellStyle name="보통 3" xfId="1064"/>
    <cellStyle name="보통 3 2" xfId="1065"/>
    <cellStyle name="보통 3 2 2" xfId="3682"/>
    <cellStyle name="보통 3 3" xfId="3683"/>
    <cellStyle name="보통 3_012_보건및사회보장" xfId="3684"/>
    <cellStyle name="보통 4" xfId="1066"/>
    <cellStyle name="보통 4 2" xfId="3685"/>
    <cellStyle name="보통 5" xfId="3686"/>
    <cellStyle name="보통 5 2" xfId="3687"/>
    <cellStyle name="보통 5 3" xfId="3688"/>
    <cellStyle name="보통 6" xfId="4374"/>
    <cellStyle name="보통 7" xfId="4412"/>
    <cellStyle name="보통 8" xfId="4444"/>
    <cellStyle name="본문" xfId="1067"/>
    <cellStyle name="부제목" xfId="1068"/>
    <cellStyle name="뷭?_?긚??_1" xfId="1069"/>
    <cellStyle name="설명 텍스트" xfId="1070" builtinId="53" customBuiltin="1"/>
    <cellStyle name="설명 텍스트 2" xfId="1071"/>
    <cellStyle name="설명 텍스트 2 2" xfId="1072"/>
    <cellStyle name="설명 텍스트 2 2 2" xfId="1073"/>
    <cellStyle name="설명 텍스트 2 2 2 2" xfId="3690"/>
    <cellStyle name="설명 텍스트 2 2 2 3" xfId="3691"/>
    <cellStyle name="설명 텍스트 2 2 2 4" xfId="3689"/>
    <cellStyle name="설명 텍스트 2 2 3" xfId="3692"/>
    <cellStyle name="설명 텍스트 2 3" xfId="1074"/>
    <cellStyle name="설명 텍스트 2 3 2" xfId="3693"/>
    <cellStyle name="설명 텍스트 3" xfId="1075"/>
    <cellStyle name="설명 텍스트 3 2" xfId="1076"/>
    <cellStyle name="설명 텍스트 3 2 2" xfId="3694"/>
    <cellStyle name="설명 텍스트 3 3" xfId="3695"/>
    <cellStyle name="설명 텍스트 3_012_보건및사회보장" xfId="3696"/>
    <cellStyle name="설명 텍스트 4" xfId="1077"/>
    <cellStyle name="설명 텍스트 4 2" xfId="3697"/>
    <cellStyle name="설명 텍스트 5" xfId="3698"/>
    <cellStyle name="설명 텍스트 5 2" xfId="3699"/>
    <cellStyle name="설명 텍스트 5 3" xfId="3700"/>
    <cellStyle name="설명 텍스트 6" xfId="4376"/>
    <cellStyle name="설명 텍스트 7" xfId="4413"/>
    <cellStyle name="설명 텍스트 8" xfId="4445"/>
    <cellStyle name="셀 확인" xfId="1078" builtinId="23" customBuiltin="1"/>
    <cellStyle name="셀 확인 2" xfId="1079"/>
    <cellStyle name="셀 확인 2 2" xfId="1080"/>
    <cellStyle name="셀 확인 2 2 2" xfId="1081"/>
    <cellStyle name="셀 확인 2 2 2 2" xfId="3702"/>
    <cellStyle name="셀 확인 2 2 2 3" xfId="3703"/>
    <cellStyle name="셀 확인 2 2 2 4" xfId="3701"/>
    <cellStyle name="셀 확인 2 2 3" xfId="3704"/>
    <cellStyle name="셀 확인 2 3" xfId="1082"/>
    <cellStyle name="셀 확인 2 3 2" xfId="3705"/>
    <cellStyle name="셀 확인 3" xfId="1083"/>
    <cellStyle name="셀 확인 3 2" xfId="1084"/>
    <cellStyle name="셀 확인 3 2 2" xfId="3706"/>
    <cellStyle name="셀 확인 3 3" xfId="3707"/>
    <cellStyle name="셀 확인 3_012_보건및사회보장" xfId="3708"/>
    <cellStyle name="셀 확인 4" xfId="1085"/>
    <cellStyle name="셀 확인 4 2" xfId="3709"/>
    <cellStyle name="셀 확인 5" xfId="3710"/>
    <cellStyle name="셀 확인 5 2" xfId="3711"/>
    <cellStyle name="셀 확인 5 3" xfId="3712"/>
    <cellStyle name="셀 확인 6" xfId="4377"/>
    <cellStyle name="셀 확인 7" xfId="4414"/>
    <cellStyle name="셀 확인 8" xfId="4446"/>
    <cellStyle name="숫자(R)" xfId="1086"/>
    <cellStyle name="숫자(R) 2" xfId="1087"/>
    <cellStyle name="쉼표 [0]" xfId="1088" builtinId="6"/>
    <cellStyle name="쉼표 [0] 10" xfId="1089"/>
    <cellStyle name="쉼표 [0] 10 2" xfId="3713"/>
    <cellStyle name="쉼표 [0] 10 2 2" xfId="4681"/>
    <cellStyle name="쉼표 [0] 10 3" xfId="3714"/>
    <cellStyle name="쉼표 [0] 10 3 2" xfId="4682"/>
    <cellStyle name="쉼표 [0] 10 4" xfId="3715"/>
    <cellStyle name="쉼표 [0] 10 5" xfId="4617"/>
    <cellStyle name="쉼표 [0] 10_012_보건및사회보장" xfId="3716"/>
    <cellStyle name="쉼표 [0] 11" xfId="1090"/>
    <cellStyle name="쉼표 [0] 11 2" xfId="3718"/>
    <cellStyle name="쉼표 [0] 11 2 2" xfId="4684"/>
    <cellStyle name="쉼표 [0] 11 3" xfId="3717"/>
    <cellStyle name="쉼표 [0] 11 3 2" xfId="4683"/>
    <cellStyle name="쉼표 [0] 11 4" xfId="4618"/>
    <cellStyle name="쉼표 [0] 12" xfId="3719"/>
    <cellStyle name="쉼표 [0] 12 2" xfId="3720"/>
    <cellStyle name="쉼표 [0] 12 2 2" xfId="4685"/>
    <cellStyle name="쉼표 [0] 12 3" xfId="3721"/>
    <cellStyle name="쉼표 [0] 12 3 2" xfId="4686"/>
    <cellStyle name="쉼표 [0] 13" xfId="3722"/>
    <cellStyle name="쉼표 [0] 13 2" xfId="3723"/>
    <cellStyle name="쉼표 [0] 13 2 2" xfId="4688"/>
    <cellStyle name="쉼표 [0] 13 3" xfId="3724"/>
    <cellStyle name="쉼표 [0] 13 4" xfId="4687"/>
    <cellStyle name="쉼표 [0] 14" xfId="3725"/>
    <cellStyle name="쉼표 [0] 14 2" xfId="4689"/>
    <cellStyle name="쉼표 [0] 15" xfId="3726"/>
    <cellStyle name="쉼표 [0] 15 2" xfId="4690"/>
    <cellStyle name="쉼표 [0] 16" xfId="3727"/>
    <cellStyle name="쉼표 [0] 16 2" xfId="4691"/>
    <cellStyle name="쉼표 [0] 17" xfId="3728"/>
    <cellStyle name="쉼표 [0] 17 2" xfId="4692"/>
    <cellStyle name="쉼표 [0] 18" xfId="3729"/>
    <cellStyle name="쉼표 [0] 19" xfId="3730"/>
    <cellStyle name="쉼표 [0] 2" xfId="1091"/>
    <cellStyle name="쉼표 [0] 2 10" xfId="3731"/>
    <cellStyle name="쉼표 [0] 2 10 2" xfId="4693"/>
    <cellStyle name="쉼표 [0] 2 11" xfId="3732"/>
    <cellStyle name="쉼표 [0] 2 12" xfId="3733"/>
    <cellStyle name="쉼표 [0] 2 12 2" xfId="3734"/>
    <cellStyle name="쉼표 [0] 2 12 2 2" xfId="4695"/>
    <cellStyle name="쉼표 [0] 2 12 3" xfId="4694"/>
    <cellStyle name="쉼표 [0] 2 13" xfId="3735"/>
    <cellStyle name="쉼표 [0] 2 14" xfId="4379"/>
    <cellStyle name="쉼표 [0] 2 14 2" xfId="4844"/>
    <cellStyle name="쉼표 [0] 2 15" xfId="4415"/>
    <cellStyle name="쉼표 [0] 2 15 2" xfId="4845"/>
    <cellStyle name="쉼표 [0] 2 16" xfId="4447"/>
    <cellStyle name="쉼표 [0] 2 16 2" xfId="4846"/>
    <cellStyle name="쉼표 [0] 2 2" xfId="1092"/>
    <cellStyle name="쉼표 [0] 2 2 10" xfId="3736"/>
    <cellStyle name="쉼표 [0] 2 2 2" xfId="1093"/>
    <cellStyle name="쉼표 [0] 2 2 2 2" xfId="1094"/>
    <cellStyle name="쉼표 [0] 2 2 2 2 2" xfId="1095"/>
    <cellStyle name="쉼표 [0] 2 2 2 2 3" xfId="4620"/>
    <cellStyle name="쉼표 [0] 2 2 2 3" xfId="1096"/>
    <cellStyle name="쉼표 [0] 2 2 2 3 2" xfId="3738"/>
    <cellStyle name="쉼표 [0] 2 2 2 3 2 2" xfId="4697"/>
    <cellStyle name="쉼표 [0] 2 2 2 3 3" xfId="3737"/>
    <cellStyle name="쉼표 [0] 2 2 2 3 3 2" xfId="4696"/>
    <cellStyle name="쉼표 [0] 2 2 2 4" xfId="4619"/>
    <cellStyle name="쉼표 [0] 2 2 2_012_보건및사회보장" xfId="3739"/>
    <cellStyle name="쉼표 [0] 2 2 3" xfId="1097"/>
    <cellStyle name="쉼표 [0] 2 2 3 2" xfId="1098"/>
    <cellStyle name="쉼표 [0] 2 2 3 3" xfId="4621"/>
    <cellStyle name="쉼표 [0] 2 2 4" xfId="1099"/>
    <cellStyle name="쉼표 [0] 2 2 4 2" xfId="3740"/>
    <cellStyle name="쉼표 [0] 2 2 4 2 2" xfId="4698"/>
    <cellStyle name="쉼표 [0] 2 2 4 3" xfId="4622"/>
    <cellStyle name="쉼표 [0] 2 2 5" xfId="3741"/>
    <cellStyle name="쉼표 [0] 2 2 5 2" xfId="3742"/>
    <cellStyle name="쉼표 [0] 2 2 5 2 2" xfId="4700"/>
    <cellStyle name="쉼표 [0] 2 2 5 3" xfId="3743"/>
    <cellStyle name="쉼표 [0] 2 2 5 3 2" xfId="4701"/>
    <cellStyle name="쉼표 [0] 2 2 5 4" xfId="4699"/>
    <cellStyle name="쉼표 [0] 2 2 6" xfId="3744"/>
    <cellStyle name="쉼표 [0] 2 2 6 2" xfId="4702"/>
    <cellStyle name="쉼표 [0] 2 2 7" xfId="3745"/>
    <cellStyle name="쉼표 [0] 2 2 7 2" xfId="3746"/>
    <cellStyle name="쉼표 [0] 2 2 8" xfId="3747"/>
    <cellStyle name="쉼표 [0] 2 2 9" xfId="3748"/>
    <cellStyle name="쉼표 [0] 2 2_004_노동" xfId="3749"/>
    <cellStyle name="쉼표 [0] 2 3" xfId="1100"/>
    <cellStyle name="쉼표 [0] 2 3 2" xfId="1101"/>
    <cellStyle name="쉼표 [0] 2 3 2 2" xfId="1102"/>
    <cellStyle name="쉼표 [0] 2 3 2 2 2" xfId="4624"/>
    <cellStyle name="쉼표 [0] 2 3 3" xfId="3750"/>
    <cellStyle name="쉼표 [0] 2 3 3 2" xfId="4703"/>
    <cellStyle name="쉼표 [0] 2 3 4" xfId="4623"/>
    <cellStyle name="쉼표 [0] 2 4" xfId="1103"/>
    <cellStyle name="쉼표 [0] 2 4 2" xfId="3751"/>
    <cellStyle name="쉼표 [0] 2 4 2 2" xfId="4704"/>
    <cellStyle name="쉼표 [0] 2 5" xfId="1104"/>
    <cellStyle name="쉼표 [0] 2 6" xfId="1105"/>
    <cellStyle name="쉼표 [0] 2 6 2" xfId="3752"/>
    <cellStyle name="쉼표 [0] 2 6 2 2" xfId="4705"/>
    <cellStyle name="쉼표 [0] 2 6 3" xfId="3753"/>
    <cellStyle name="쉼표 [0] 2 6 4" xfId="3754"/>
    <cellStyle name="쉼표 [0] 2 6 5" xfId="4625"/>
    <cellStyle name="쉼표 [0] 2 6_014_교육및문화" xfId="3755"/>
    <cellStyle name="쉼표 [0] 2 7" xfId="1106"/>
    <cellStyle name="쉼표 [0] 2 7 2" xfId="3756"/>
    <cellStyle name="쉼표 [0] 2 7 3" xfId="3757"/>
    <cellStyle name="쉼표 [0] 2 8" xfId="1107"/>
    <cellStyle name="쉼표 [0] 2 8 2" xfId="4626"/>
    <cellStyle name="쉼표 [0] 2 9" xfId="1108"/>
    <cellStyle name="쉼표 [0] 2 9 2" xfId="4627"/>
    <cellStyle name="쉼표 [0] 2_012_보건및사회보장" xfId="3758"/>
    <cellStyle name="쉼표 [0] 20" xfId="3759"/>
    <cellStyle name="쉼표 [0] 21" xfId="3760"/>
    <cellStyle name="쉼표 [0] 22" xfId="3761"/>
    <cellStyle name="쉼표 [0] 23" xfId="3762"/>
    <cellStyle name="쉼표 [0] 23 2" xfId="4706"/>
    <cellStyle name="쉼표 [0] 24" xfId="3763"/>
    <cellStyle name="쉼표 [0] 24 2" xfId="4707"/>
    <cellStyle name="쉼표 [0] 25" xfId="3764"/>
    <cellStyle name="쉼표 [0] 25 2" xfId="4708"/>
    <cellStyle name="쉼표 [0] 26" xfId="3765"/>
    <cellStyle name="쉼표 [0] 26 2" xfId="4709"/>
    <cellStyle name="쉼표 [0] 27" xfId="3766"/>
    <cellStyle name="쉼표 [0] 27 2" xfId="4710"/>
    <cellStyle name="쉼표 [0] 28" xfId="1109"/>
    <cellStyle name="쉼표 [0] 28 2" xfId="3767"/>
    <cellStyle name="쉼표 [0] 28 2 2" xfId="4711"/>
    <cellStyle name="쉼표 [0] 28 3" xfId="3768"/>
    <cellStyle name="쉼표 [0] 28 3 2" xfId="4712"/>
    <cellStyle name="쉼표 [0] 28 4" xfId="4628"/>
    <cellStyle name="쉼표 [0] 29" xfId="3769"/>
    <cellStyle name="쉼표 [0] 29 2" xfId="4713"/>
    <cellStyle name="쉼표 [0] 3" xfId="1110"/>
    <cellStyle name="쉼표 [0] 3 2" xfId="1111"/>
    <cellStyle name="쉼표 [0] 3 2 2" xfId="1112"/>
    <cellStyle name="쉼표 [0] 3 2 2 2" xfId="4630"/>
    <cellStyle name="쉼표 [0] 3 2 3" xfId="1113"/>
    <cellStyle name="쉼표 [0] 3 2 4" xfId="3770"/>
    <cellStyle name="쉼표 [0] 3 2 4 2" xfId="4714"/>
    <cellStyle name="쉼표 [0] 3 2 5" xfId="4629"/>
    <cellStyle name="쉼표 [0] 3 3" xfId="1114"/>
    <cellStyle name="쉼표 [0] 3 3 2" xfId="3771"/>
    <cellStyle name="쉼표 [0] 3 3 2 2" xfId="4715"/>
    <cellStyle name="쉼표 [0] 3 3 3" xfId="4631"/>
    <cellStyle name="쉼표 [0] 3 4" xfId="1115"/>
    <cellStyle name="쉼표 [0] 3 4 2" xfId="3772"/>
    <cellStyle name="쉼표 [0] 3 4 3" xfId="3773"/>
    <cellStyle name="쉼표 [0] 3 5" xfId="1116"/>
    <cellStyle name="쉼표 [0] 3 5 2" xfId="3774"/>
    <cellStyle name="쉼표 [0] 3 5 2 2" xfId="3775"/>
    <cellStyle name="쉼표 [0] 3 5 2 2 2" xfId="4717"/>
    <cellStyle name="쉼표 [0] 3 5 2 3" xfId="3776"/>
    <cellStyle name="쉼표 [0] 3 5 2 3 2" xfId="4718"/>
    <cellStyle name="쉼표 [0] 3 5 2 4" xfId="3777"/>
    <cellStyle name="쉼표 [0] 3 5 2 4 2" xfId="4719"/>
    <cellStyle name="쉼표 [0] 3 5 2 5" xfId="4716"/>
    <cellStyle name="쉼표 [0] 3 5 3" xfId="3778"/>
    <cellStyle name="쉼표 [0] 3 5 3 2" xfId="4720"/>
    <cellStyle name="쉼표 [0] 3 5 4" xfId="4632"/>
    <cellStyle name="쉼표 [0] 3 6" xfId="3779"/>
    <cellStyle name="쉼표 [0] 3_012_보건및사회보장" xfId="3780"/>
    <cellStyle name="쉼표 [0] 30" xfId="3781"/>
    <cellStyle name="쉼표 [0] 30 2" xfId="4721"/>
    <cellStyle name="쉼표 [0] 31" xfId="3782"/>
    <cellStyle name="쉼표 [0] 31 2" xfId="4722"/>
    <cellStyle name="쉼표 [0] 32" xfId="3783"/>
    <cellStyle name="쉼표 [0] 32 2" xfId="4723"/>
    <cellStyle name="쉼표 [0] 33" xfId="3784"/>
    <cellStyle name="쉼표 [0] 33 2" xfId="4724"/>
    <cellStyle name="쉼표 [0] 34" xfId="3785"/>
    <cellStyle name="쉼표 [0] 34 2" xfId="4725"/>
    <cellStyle name="쉼표 [0] 35" xfId="4238"/>
    <cellStyle name="쉼표 [0] 35 2" xfId="4472"/>
    <cellStyle name="쉼표 [0] 35 2 2" xfId="4858"/>
    <cellStyle name="쉼표 [0] 35 3" xfId="4774"/>
    <cellStyle name="쉼표 [0] 36" xfId="4240"/>
    <cellStyle name="쉼표 [0] 36 2" xfId="4474"/>
    <cellStyle name="쉼표 [0] 36 2 2" xfId="4860"/>
    <cellStyle name="쉼표 [0] 36 3" xfId="4776"/>
    <cellStyle name="쉼표 [0] 37" xfId="4266"/>
    <cellStyle name="쉼표 [0] 37 2" xfId="4477"/>
    <cellStyle name="쉼표 [0] 37 2 2" xfId="4863"/>
    <cellStyle name="쉼표 [0] 37 3" xfId="4779"/>
    <cellStyle name="쉼표 [0] 38" xfId="4259"/>
    <cellStyle name="쉼표 [0] 38 2" xfId="4475"/>
    <cellStyle name="쉼표 [0] 38 2 2" xfId="4861"/>
    <cellStyle name="쉼표 [0] 38 3" xfId="4777"/>
    <cellStyle name="쉼표 [0] 39" xfId="1450"/>
    <cellStyle name="쉼표 [0] 4" xfId="1117"/>
    <cellStyle name="쉼표 [0] 4 2" xfId="1118"/>
    <cellStyle name="쉼표 [0] 4 2 2" xfId="1119"/>
    <cellStyle name="쉼표 [0] 4 2 3" xfId="3786"/>
    <cellStyle name="쉼표 [0] 4 2 3 2" xfId="3787"/>
    <cellStyle name="쉼표 [0] 4 2 3 2 2" xfId="4727"/>
    <cellStyle name="쉼표 [0] 4 2 3 3" xfId="4726"/>
    <cellStyle name="쉼표 [0] 4 2_010_주택건설" xfId="3788"/>
    <cellStyle name="쉼표 [0] 4 3" xfId="1120"/>
    <cellStyle name="쉼표 [0] 4 3 2" xfId="3789"/>
    <cellStyle name="쉼표 [0] 4 3 3" xfId="4633"/>
    <cellStyle name="쉼표 [0] 4 4" xfId="3790"/>
    <cellStyle name="쉼표 [0] 40" xfId="4542"/>
    <cellStyle name="쉼표 [0] 42" xfId="3791"/>
    <cellStyle name="쉼표 [0] 42 2" xfId="4728"/>
    <cellStyle name="쉼표 [0] 43" xfId="3792"/>
    <cellStyle name="쉼표 [0] 43 2" xfId="4729"/>
    <cellStyle name="쉼표 [0] 44" xfId="3793"/>
    <cellStyle name="쉼표 [0] 44 2" xfId="4730"/>
    <cellStyle name="쉼표 [0] 45" xfId="3794"/>
    <cellStyle name="쉼표 [0] 45 2" xfId="4731"/>
    <cellStyle name="쉼표 [0] 46" xfId="3795"/>
    <cellStyle name="쉼표 [0] 46 2" xfId="4732"/>
    <cellStyle name="쉼표 [0] 47" xfId="3796"/>
    <cellStyle name="쉼표 [0] 47 2" xfId="4733"/>
    <cellStyle name="쉼표 [0] 48" xfId="3797"/>
    <cellStyle name="쉼표 [0] 48 2" xfId="4734"/>
    <cellStyle name="쉼표 [0] 49" xfId="3798"/>
    <cellStyle name="쉼표 [0] 49 2" xfId="4735"/>
    <cellStyle name="쉼표 [0] 5" xfId="1121"/>
    <cellStyle name="쉼표 [0] 5 2" xfId="1122"/>
    <cellStyle name="쉼표 [0] 5 2 2" xfId="3799"/>
    <cellStyle name="쉼표 [0] 5 2 2 2" xfId="4736"/>
    <cellStyle name="쉼표 [0] 5 3" xfId="1123"/>
    <cellStyle name="쉼표 [0] 5 3 2" xfId="3800"/>
    <cellStyle name="쉼표 [0] 5 3 2 2" xfId="4737"/>
    <cellStyle name="쉼표 [0] 5 3 3" xfId="4634"/>
    <cellStyle name="쉼표 [0] 5 4" xfId="3801"/>
    <cellStyle name="쉼표 [0] 50" xfId="3802"/>
    <cellStyle name="쉼표 [0] 50 2" xfId="4738"/>
    <cellStyle name="쉼표 [0] 51" xfId="1124"/>
    <cellStyle name="쉼표 [0] 51 2" xfId="3803"/>
    <cellStyle name="쉼표 [0] 51 2 2" xfId="4739"/>
    <cellStyle name="쉼표 [0] 51 3" xfId="4635"/>
    <cellStyle name="쉼표 [0] 53" xfId="3804"/>
    <cellStyle name="쉼표 [0] 53 2" xfId="4740"/>
    <cellStyle name="쉼표 [0] 54" xfId="3805"/>
    <cellStyle name="쉼표 [0] 54 2" xfId="4741"/>
    <cellStyle name="쉼표 [0] 55" xfId="3806"/>
    <cellStyle name="쉼표 [0] 55 2" xfId="4742"/>
    <cellStyle name="쉼표 [0] 56" xfId="3807"/>
    <cellStyle name="쉼표 [0] 56 2" xfId="4743"/>
    <cellStyle name="쉼표 [0] 58" xfId="3808"/>
    <cellStyle name="쉼표 [0] 58 2" xfId="4744"/>
    <cellStyle name="쉼표 [0] 59" xfId="3809"/>
    <cellStyle name="쉼표 [0] 59 2" xfId="4745"/>
    <cellStyle name="쉼표 [0] 6" xfId="1125"/>
    <cellStyle name="쉼표 [0] 6 2" xfId="1126"/>
    <cellStyle name="쉼표 [0] 6 2 2" xfId="3810"/>
    <cellStyle name="쉼표 [0] 6 3" xfId="1127"/>
    <cellStyle name="쉼표 [0] 6 3 2" xfId="3812"/>
    <cellStyle name="쉼표 [0] 6 3 2 2" xfId="4747"/>
    <cellStyle name="쉼표 [0] 6 3 3" xfId="3811"/>
    <cellStyle name="쉼표 [0] 6 3 3 2" xfId="4746"/>
    <cellStyle name="쉼표 [0] 6 4" xfId="3813"/>
    <cellStyle name="쉼표 [0] 6 4 2" xfId="4748"/>
    <cellStyle name="쉼표 [0] 6 5" xfId="3814"/>
    <cellStyle name="쉼표 [0] 6 5 2" xfId="4749"/>
    <cellStyle name="쉼표 [0] 6 6" xfId="3815"/>
    <cellStyle name="쉼표 [0] 6 7" xfId="4636"/>
    <cellStyle name="쉼표 [0] 6_009_유통금융보험및기타서비스" xfId="3816"/>
    <cellStyle name="쉼표 [0] 60" xfId="3817"/>
    <cellStyle name="쉼표 [0] 60 2" xfId="4750"/>
    <cellStyle name="쉼표 [0] 61" xfId="3818"/>
    <cellStyle name="쉼표 [0] 61 2" xfId="4751"/>
    <cellStyle name="쉼표 [0] 62" xfId="3819"/>
    <cellStyle name="쉼표 [0] 62 2" xfId="4752"/>
    <cellStyle name="쉼표 [0] 63" xfId="3820"/>
    <cellStyle name="쉼표 [0] 63 2" xfId="4753"/>
    <cellStyle name="쉼표 [0] 64" xfId="3821"/>
    <cellStyle name="쉼표 [0] 64 2" xfId="4754"/>
    <cellStyle name="쉼표 [0] 65" xfId="3822"/>
    <cellStyle name="쉼표 [0] 65 2" xfId="4755"/>
    <cellStyle name="쉼표 [0] 7" xfId="1128"/>
    <cellStyle name="쉼표 [0] 7 2" xfId="1129"/>
    <cellStyle name="쉼표 [0] 7 2 2" xfId="4638"/>
    <cellStyle name="쉼표 [0] 7 3" xfId="1130"/>
    <cellStyle name="쉼표 [0] 7 3 2" xfId="3823"/>
    <cellStyle name="쉼표 [0] 7 3 2 2" xfId="4756"/>
    <cellStyle name="쉼표 [0] 7 4" xfId="3824"/>
    <cellStyle name="쉼표 [0] 7 5" xfId="4637"/>
    <cellStyle name="쉼표 [0] 7_012_보건및사회보장" xfId="3825"/>
    <cellStyle name="쉼표 [0] 75" xfId="1131"/>
    <cellStyle name="쉼표 [0] 75 2" xfId="4639"/>
    <cellStyle name="쉼표 [0] 76" xfId="1132"/>
    <cellStyle name="쉼표 [0] 76 2" xfId="4640"/>
    <cellStyle name="쉼표 [0] 78" xfId="1133"/>
    <cellStyle name="쉼표 [0] 78 2" xfId="4641"/>
    <cellStyle name="쉼표 [0] 79" xfId="1134"/>
    <cellStyle name="쉼표 [0] 79 2" xfId="4642"/>
    <cellStyle name="쉼표 [0] 8" xfId="1135"/>
    <cellStyle name="쉼표 [0] 8 2" xfId="1136"/>
    <cellStyle name="쉼표 [0] 8 2 2" xfId="3826"/>
    <cellStyle name="쉼표 [0] 8 2 2 2" xfId="4757"/>
    <cellStyle name="쉼표 [0] 8 3" xfId="3827"/>
    <cellStyle name="쉼표 [0] 8 4" xfId="4643"/>
    <cellStyle name="쉼표 [0] 8_010_주택건설" xfId="3828"/>
    <cellStyle name="쉼표 [0] 80" xfId="1137"/>
    <cellStyle name="쉼표 [0] 80 2" xfId="4644"/>
    <cellStyle name="쉼표 [0] 81" xfId="1138"/>
    <cellStyle name="쉼표 [0] 81 2" xfId="4645"/>
    <cellStyle name="쉼표 [0] 82" xfId="1139"/>
    <cellStyle name="쉼표 [0] 82 2" xfId="4646"/>
    <cellStyle name="쉼표 [0] 84" xfId="1140"/>
    <cellStyle name="쉼표 [0] 84 2" xfId="4647"/>
    <cellStyle name="쉼표 [0] 85" xfId="1141"/>
    <cellStyle name="쉼표 [0] 85 2" xfId="4648"/>
    <cellStyle name="쉼표 [0] 9" xfId="1142"/>
    <cellStyle name="쉼표 [0] 9 2" xfId="1143"/>
    <cellStyle name="쉼표 [0] 9 2 2" xfId="3830"/>
    <cellStyle name="쉼표 [0] 9 2 2 2" xfId="4759"/>
    <cellStyle name="쉼표 [0] 9 2 3" xfId="3829"/>
    <cellStyle name="쉼표 [0] 9 2 3 2" xfId="4758"/>
    <cellStyle name="쉼표 [0] 9 3" xfId="3831"/>
    <cellStyle name="쉼표 [0] 9 3 2" xfId="4760"/>
    <cellStyle name="쉼표 [0] 9 4" xfId="3832"/>
    <cellStyle name="쉼표 [0] 9 5" xfId="4649"/>
    <cellStyle name="쉼표 [0] 9_010_주택건설" xfId="3833"/>
    <cellStyle name="스타일 1" xfId="1144"/>
    <cellStyle name="스타일 1 2" xfId="1145"/>
    <cellStyle name="스타일 1 2 2" xfId="1146"/>
    <cellStyle name="스타일 1 2 2 2" xfId="3834"/>
    <cellStyle name="스타일 1 2 3" xfId="3835"/>
    <cellStyle name="스타일 1 3" xfId="1147"/>
    <cellStyle name="연결된 셀" xfId="1148" builtinId="24" customBuiltin="1"/>
    <cellStyle name="연결된 셀 2" xfId="1149"/>
    <cellStyle name="연결된 셀 2 2" xfId="1150"/>
    <cellStyle name="연결된 셀 2 2 2" xfId="1151"/>
    <cellStyle name="연결된 셀 2 2 2 2" xfId="3837"/>
    <cellStyle name="연결된 셀 2 2 2 3" xfId="3838"/>
    <cellStyle name="연결된 셀 2 2 2 4" xfId="3836"/>
    <cellStyle name="연결된 셀 2 2 3" xfId="3839"/>
    <cellStyle name="연결된 셀 2 3" xfId="1152"/>
    <cellStyle name="연결된 셀 2 3 2" xfId="3840"/>
    <cellStyle name="연결된 셀 3" xfId="1153"/>
    <cellStyle name="연결된 셀 3 2" xfId="1154"/>
    <cellStyle name="연결된 셀 3 2 2" xfId="3841"/>
    <cellStyle name="연결된 셀 3 3" xfId="3842"/>
    <cellStyle name="연결된 셀 3_012_보건및사회보장" xfId="3843"/>
    <cellStyle name="연결된 셀 4" xfId="1155"/>
    <cellStyle name="연결된 셀 4 2" xfId="3844"/>
    <cellStyle name="연결된 셀 5" xfId="3845"/>
    <cellStyle name="연결된 셀 5 2" xfId="3846"/>
    <cellStyle name="연결된 셀 5 3" xfId="3847"/>
    <cellStyle name="연결된 셀 6" xfId="4381"/>
    <cellStyle name="연결된 셀 7" xfId="4416"/>
    <cellStyle name="연결된 셀 8" xfId="4448"/>
    <cellStyle name="요약" xfId="1156" builtinId="25" customBuiltin="1"/>
    <cellStyle name="요약 2" xfId="1157"/>
    <cellStyle name="요약 2 2" xfId="1158"/>
    <cellStyle name="요약 2 2 2" xfId="1159"/>
    <cellStyle name="요약 2 2 3" xfId="3848"/>
    <cellStyle name="요약 2 3" xfId="1160"/>
    <cellStyle name="요약 2 4" xfId="1161"/>
    <cellStyle name="요약 2 4 2" xfId="1162"/>
    <cellStyle name="요약 2 4 3" xfId="3849"/>
    <cellStyle name="요약 2 5" xfId="3850"/>
    <cellStyle name="요약 3" xfId="1163"/>
    <cellStyle name="요약 3 2" xfId="1164"/>
    <cellStyle name="요약 3 2 2" xfId="3851"/>
    <cellStyle name="요약 3 3" xfId="3852"/>
    <cellStyle name="요약 3_012_보건및사회보장" xfId="3853"/>
    <cellStyle name="요약 4" xfId="1165"/>
    <cellStyle name="요약 4 2" xfId="3854"/>
    <cellStyle name="요약 5" xfId="3855"/>
    <cellStyle name="요약 5 2" xfId="3856"/>
    <cellStyle name="요약 5 3" xfId="3857"/>
    <cellStyle name="요약 6" xfId="4382"/>
    <cellStyle name="요약 7" xfId="4417"/>
    <cellStyle name="요약 8" xfId="4449"/>
    <cellStyle name="입력" xfId="1166" builtinId="20" customBuiltin="1"/>
    <cellStyle name="입력 2" xfId="1167"/>
    <cellStyle name="입력 2 2" xfId="1168"/>
    <cellStyle name="입력 2 2 2" xfId="1169"/>
    <cellStyle name="입력 2 2 2 2" xfId="1170"/>
    <cellStyle name="입력 2 2 2 2 2" xfId="3858"/>
    <cellStyle name="입력 2 2 2 3" xfId="3859"/>
    <cellStyle name="입력 2 2 3" xfId="3860"/>
    <cellStyle name="입력 2 2 3 2" xfId="3861"/>
    <cellStyle name="입력 2 2 4" xfId="3862"/>
    <cellStyle name="입력 2 3" xfId="1171"/>
    <cellStyle name="입력 2 3 2" xfId="1172"/>
    <cellStyle name="입력 2 3 2 2" xfId="3863"/>
    <cellStyle name="입력 2 3 3" xfId="3864"/>
    <cellStyle name="입력 2 4" xfId="1173"/>
    <cellStyle name="입력 2 4 2" xfId="1174"/>
    <cellStyle name="입력 2 4 3" xfId="3865"/>
    <cellStyle name="입력 2 5" xfId="3866"/>
    <cellStyle name="입력 2 6" xfId="3867"/>
    <cellStyle name="입력 3" xfId="1175"/>
    <cellStyle name="입력 3 2" xfId="1176"/>
    <cellStyle name="입력 3 2 2" xfId="3868"/>
    <cellStyle name="입력 3 2 3" xfId="3869"/>
    <cellStyle name="입력 3 3" xfId="3870"/>
    <cellStyle name="입력 3 4" xfId="3871"/>
    <cellStyle name="입력 3_012_보건및사회보장" xfId="3872"/>
    <cellStyle name="입력 4" xfId="1177"/>
    <cellStyle name="입력 4 2" xfId="3873"/>
    <cellStyle name="입력 4 3" xfId="3874"/>
    <cellStyle name="입력 5" xfId="3875"/>
    <cellStyle name="입력 5 2" xfId="3876"/>
    <cellStyle name="입력 5 3" xfId="3877"/>
    <cellStyle name="입력 6" xfId="4383"/>
    <cellStyle name="입력 7" xfId="4418"/>
    <cellStyle name="입력 8" xfId="4450"/>
    <cellStyle name="자리수" xfId="1178"/>
    <cellStyle name="자리수 2" xfId="1179"/>
    <cellStyle name="자리수0" xfId="1180"/>
    <cellStyle name="자리수0 2" xfId="1181"/>
    <cellStyle name="자리수0 2 2" xfId="3878"/>
    <cellStyle name="작은제목" xfId="1182"/>
    <cellStyle name="작은제목 2" xfId="1183"/>
    <cellStyle name="작은제목 3" xfId="3879"/>
    <cellStyle name="제목" xfId="1184" builtinId="15" customBuiltin="1"/>
    <cellStyle name="제목 1" xfId="1185" builtinId="16" customBuiltin="1"/>
    <cellStyle name="제목 1 2" xfId="1186"/>
    <cellStyle name="제목 1 2 2" xfId="1187"/>
    <cellStyle name="제목 1 2 2 2" xfId="1188"/>
    <cellStyle name="제목 1 2 2 2 2" xfId="3881"/>
    <cellStyle name="제목 1 2 2 2 3" xfId="3882"/>
    <cellStyle name="제목 1 2 2 2 4" xfId="3880"/>
    <cellStyle name="제목 1 2 2 3" xfId="3883"/>
    <cellStyle name="제목 1 2 3" xfId="1189"/>
    <cellStyle name="제목 1 2 3 2" xfId="3884"/>
    <cellStyle name="제목 1 3" xfId="1190"/>
    <cellStyle name="제목 1 3 2" xfId="1191"/>
    <cellStyle name="제목 1 3 3" xfId="3885"/>
    <cellStyle name="제목 1 3_012_보건및사회보장" xfId="3886"/>
    <cellStyle name="제목 1 4" xfId="3887"/>
    <cellStyle name="제목 1 5" xfId="3888"/>
    <cellStyle name="제목 1 5 2" xfId="3889"/>
    <cellStyle name="제목 1 5 3" xfId="3890"/>
    <cellStyle name="제목 1 6" xfId="4387"/>
    <cellStyle name="제목 1 7" xfId="4419"/>
    <cellStyle name="제목 1 8" xfId="4452"/>
    <cellStyle name="제목 10" xfId="3891"/>
    <cellStyle name="제목 11" xfId="3892"/>
    <cellStyle name="제목 12" xfId="3893"/>
    <cellStyle name="제목 13" xfId="3894"/>
    <cellStyle name="제목 14" xfId="3895"/>
    <cellStyle name="제목 15" xfId="3896"/>
    <cellStyle name="제목 16" xfId="3897"/>
    <cellStyle name="제목 17" xfId="3898"/>
    <cellStyle name="제목 18" xfId="3899"/>
    <cellStyle name="제목 19" xfId="3900"/>
    <cellStyle name="제목 2" xfId="1192" builtinId="17" customBuiltin="1"/>
    <cellStyle name="제목 2 2" xfId="1193"/>
    <cellStyle name="제목 2 2 2" xfId="1194"/>
    <cellStyle name="제목 2 2 2 2" xfId="1195"/>
    <cellStyle name="제목 2 2 2 2 2" xfId="3902"/>
    <cellStyle name="제목 2 2 2 2 3" xfId="3903"/>
    <cellStyle name="제목 2 2 2 2 4" xfId="3901"/>
    <cellStyle name="제목 2 2 2 3" xfId="3904"/>
    <cellStyle name="제목 2 2 3" xfId="1196"/>
    <cellStyle name="제목 2 2 3 2" xfId="3905"/>
    <cellStyle name="제목 2 3" xfId="1197"/>
    <cellStyle name="제목 2 3 2" xfId="1198"/>
    <cellStyle name="제목 2 3 3" xfId="3906"/>
    <cellStyle name="제목 2 3_012_보건및사회보장" xfId="3907"/>
    <cellStyle name="제목 2 4" xfId="3908"/>
    <cellStyle name="제목 2 5" xfId="3909"/>
    <cellStyle name="제목 2 5 2" xfId="3910"/>
    <cellStyle name="제목 2 5 3" xfId="3911"/>
    <cellStyle name="제목 2 6" xfId="4388"/>
    <cellStyle name="제목 2 7" xfId="4420"/>
    <cellStyle name="제목 2 8" xfId="4453"/>
    <cellStyle name="제목 20" xfId="4282"/>
    <cellStyle name="제목 21" xfId="4281"/>
    <cellStyle name="제목 22" xfId="4451"/>
    <cellStyle name="제목 23" xfId="1449"/>
    <cellStyle name="제목 24" xfId="4545"/>
    <cellStyle name="제목 3" xfId="1199" builtinId="18" customBuiltin="1"/>
    <cellStyle name="제목 3 10" xfId="4650"/>
    <cellStyle name="제목 3 2" xfId="1200"/>
    <cellStyle name="제목 3 2 2" xfId="1201"/>
    <cellStyle name="제목 3 2 2 2" xfId="1202"/>
    <cellStyle name="제목 3 2 2 2 2" xfId="3913"/>
    <cellStyle name="제목 3 2 2 2 3" xfId="3914"/>
    <cellStyle name="제목 3 2 2 2 4" xfId="3912"/>
    <cellStyle name="제목 3 2 2 3" xfId="3915"/>
    <cellStyle name="제목 3 2 2 4" xfId="4652"/>
    <cellStyle name="제목 3 2 3" xfId="1203"/>
    <cellStyle name="제목 3 2 3 2" xfId="3916"/>
    <cellStyle name="제목 3 2 3 3" xfId="4653"/>
    <cellStyle name="제목 3 2 4" xfId="1458"/>
    <cellStyle name="제목 3 2 5" xfId="4651"/>
    <cellStyle name="제목 3 3" xfId="1204"/>
    <cellStyle name="제목 3 3 2" xfId="1205"/>
    <cellStyle name="제목 3 3 2 2" xfId="1460"/>
    <cellStyle name="제목 3 3 2 3" xfId="4655"/>
    <cellStyle name="제목 3 3 3" xfId="3917"/>
    <cellStyle name="제목 3 3 4" xfId="1459"/>
    <cellStyle name="제목 3 3 5" xfId="4654"/>
    <cellStyle name="제목 3 3_012_보건및사회보장" xfId="3918"/>
    <cellStyle name="제목 3 4" xfId="3919"/>
    <cellStyle name="제목 3 5" xfId="3920"/>
    <cellStyle name="제목 3 5 2" xfId="3921"/>
    <cellStyle name="제목 3 5 3" xfId="3922"/>
    <cellStyle name="제목 3 6" xfId="4389"/>
    <cellStyle name="제목 3 7" xfId="4421"/>
    <cellStyle name="제목 3 8" xfId="4454"/>
    <cellStyle name="제목 3 9" xfId="1457"/>
    <cellStyle name="제목 4" xfId="1206" builtinId="19" customBuiltin="1"/>
    <cellStyle name="제목 4 2" xfId="1207"/>
    <cellStyle name="제목 4 2 2" xfId="1208"/>
    <cellStyle name="제목 4 2 2 2" xfId="1209"/>
    <cellStyle name="제목 4 2 2 2 2" xfId="3924"/>
    <cellStyle name="제목 4 2 2 2 3" xfId="3925"/>
    <cellStyle name="제목 4 2 2 2 4" xfId="3923"/>
    <cellStyle name="제목 4 2 2 3" xfId="3926"/>
    <cellStyle name="제목 4 2 3" xfId="1210"/>
    <cellStyle name="제목 4 2 3 2" xfId="3927"/>
    <cellStyle name="제목 4 3" xfId="1211"/>
    <cellStyle name="제목 4 3 2" xfId="1212"/>
    <cellStyle name="제목 4 3 3" xfId="3928"/>
    <cellStyle name="제목 4 3_012_보건및사회보장" xfId="3929"/>
    <cellStyle name="제목 4 4" xfId="3930"/>
    <cellStyle name="제목 4 5" xfId="3931"/>
    <cellStyle name="제목 4 5 2" xfId="3932"/>
    <cellStyle name="제목 4 5 3" xfId="3933"/>
    <cellStyle name="제목 4 6" xfId="4390"/>
    <cellStyle name="제목 4 7" xfId="4422"/>
    <cellStyle name="제목 4 8" xfId="4455"/>
    <cellStyle name="제목 5" xfId="1213"/>
    <cellStyle name="제목 5 2" xfId="1214"/>
    <cellStyle name="제목 5 2 2" xfId="1215"/>
    <cellStyle name="제목 5 2 2 2" xfId="3935"/>
    <cellStyle name="제목 5 2 2 3" xfId="3936"/>
    <cellStyle name="제목 5 2 2 4" xfId="3934"/>
    <cellStyle name="제목 5 2 3" xfId="3937"/>
    <cellStyle name="제목 5 3" xfId="3938"/>
    <cellStyle name="제목 6" xfId="1216"/>
    <cellStyle name="제목 7" xfId="3939"/>
    <cellStyle name="제목 8" xfId="3940"/>
    <cellStyle name="제목 9" xfId="3941"/>
    <cellStyle name="좋음" xfId="1217" builtinId="26" customBuiltin="1"/>
    <cellStyle name="좋음 2" xfId="1218"/>
    <cellStyle name="좋음 2 2" xfId="1219"/>
    <cellStyle name="좋음 2 2 2" xfId="1220"/>
    <cellStyle name="좋음 2 2 2 2" xfId="3943"/>
    <cellStyle name="좋음 2 2 2 3" xfId="3944"/>
    <cellStyle name="좋음 2 2 2 4" xfId="3942"/>
    <cellStyle name="좋음 2 2 3" xfId="3945"/>
    <cellStyle name="좋음 2 3" xfId="1221"/>
    <cellStyle name="좋음 2 3 2" xfId="3946"/>
    <cellStyle name="좋음 3" xfId="1222"/>
    <cellStyle name="좋음 3 2" xfId="1223"/>
    <cellStyle name="좋음 3 2 2" xfId="3947"/>
    <cellStyle name="좋음 3 3" xfId="3948"/>
    <cellStyle name="좋음 3_012_보건및사회보장" xfId="3949"/>
    <cellStyle name="좋음 4" xfId="1224"/>
    <cellStyle name="좋음 4 2" xfId="3950"/>
    <cellStyle name="좋음 5" xfId="3951"/>
    <cellStyle name="좋음 5 2" xfId="3952"/>
    <cellStyle name="좋음 5 3" xfId="3953"/>
    <cellStyle name="좋음 6" xfId="4391"/>
    <cellStyle name="좋음 7" xfId="4423"/>
    <cellStyle name="좋음 8" xfId="4456"/>
    <cellStyle name="출력" xfId="1225" builtinId="21" customBuiltin="1"/>
    <cellStyle name="출력 2" xfId="1226"/>
    <cellStyle name="출력 2 2" xfId="1227"/>
    <cellStyle name="출력 2 2 2" xfId="1228"/>
    <cellStyle name="출력 2 2 2 2" xfId="1229"/>
    <cellStyle name="출력 2 2 2 2 2" xfId="3954"/>
    <cellStyle name="출력 2 2 3" xfId="3955"/>
    <cellStyle name="출력 2 2 4" xfId="3956"/>
    <cellStyle name="출력 2 3" xfId="1230"/>
    <cellStyle name="출력 2 3 2" xfId="1231"/>
    <cellStyle name="출력 2 4" xfId="1232"/>
    <cellStyle name="출력 2 4 2" xfId="1233"/>
    <cellStyle name="출력 2 4 3" xfId="3957"/>
    <cellStyle name="출력 2 5" xfId="3958"/>
    <cellStyle name="출력 3" xfId="1234"/>
    <cellStyle name="출력 3 2" xfId="1235"/>
    <cellStyle name="출력 3 2 2" xfId="3959"/>
    <cellStyle name="출력 3 3" xfId="3960"/>
    <cellStyle name="출력 3_012_보건및사회보장" xfId="3961"/>
    <cellStyle name="출력 4" xfId="1236"/>
    <cellStyle name="출력 4 2" xfId="3962"/>
    <cellStyle name="출력 5" xfId="3963"/>
    <cellStyle name="출력 5 2" xfId="3964"/>
    <cellStyle name="출력 5 3" xfId="3965"/>
    <cellStyle name="출력 6" xfId="4392"/>
    <cellStyle name="출력 7" xfId="4424"/>
    <cellStyle name="출력 8" xfId="4457"/>
    <cellStyle name="콤마 [0]" xfId="1237"/>
    <cellStyle name="콤마 [0] 2" xfId="1238"/>
    <cellStyle name="콤마 [0] 2 2" xfId="1239"/>
    <cellStyle name="콤마 [0] 2 2 2" xfId="3966"/>
    <cellStyle name="콤마 [0] 2 2 2 2" xfId="4761"/>
    <cellStyle name="콤마 [0] 2 2 3" xfId="4658"/>
    <cellStyle name="콤마 [0] 2 3" xfId="4657"/>
    <cellStyle name="콤마 [0] 3" xfId="1240"/>
    <cellStyle name="콤마 [0] 3 2" xfId="1241"/>
    <cellStyle name="콤마 [0] 3 2 2" xfId="3967"/>
    <cellStyle name="콤마 [0] 3 2 2 2" xfId="4762"/>
    <cellStyle name="콤마 [0] 3 2 3" xfId="4660"/>
    <cellStyle name="콤마 [0] 3 3" xfId="4659"/>
    <cellStyle name="콤마 [0] 4" xfId="3968"/>
    <cellStyle name="콤마 [0] 4 2" xfId="4763"/>
    <cellStyle name="콤마 [0] 5" xfId="4656"/>
    <cellStyle name="콤마 [0]_+-17.공공사법" xfId="3969"/>
    <cellStyle name="콤마 [0]_-03.인구" xfId="1242"/>
    <cellStyle name="콤마 [0]_2.주민등록인구" xfId="1243"/>
    <cellStyle name="콤마 [0]_3.시군별세대및인구" xfId="1244"/>
    <cellStyle name="콤마 [0]_5.연령별및성별인구(1-3)" xfId="1245"/>
    <cellStyle name="콤마 [0]_7. 인구이동" xfId="1246"/>
    <cellStyle name="콤마 [2]" xfId="1247"/>
    <cellStyle name="콤마 [2] 2" xfId="3970"/>
    <cellStyle name="콤마_  종  합  " xfId="1248"/>
    <cellStyle name="큰제목" xfId="1249"/>
    <cellStyle name="큰제목 2" xfId="1250"/>
    <cellStyle name="큰제목 2 2" xfId="1251"/>
    <cellStyle name="큰제목 2 2 2" xfId="3971"/>
    <cellStyle name="큰제목 2 3" xfId="3972"/>
    <cellStyle name="큰제목 3" xfId="1252"/>
    <cellStyle name="큰제목 4" xfId="3973"/>
    <cellStyle name="통화 [0] 2" xfId="1253"/>
    <cellStyle name="통화 [0] 2 2" xfId="1254"/>
    <cellStyle name="통화 [0] 2 2 2" xfId="3974"/>
    <cellStyle name="통화 [0] 2 2 2 2" xfId="4764"/>
    <cellStyle name="통화 [0] 2 3" xfId="3975"/>
    <cellStyle name="통화 [0] 2 4" xfId="3976"/>
    <cellStyle name="통화 [0] 2 5" xfId="4661"/>
    <cellStyle name="통화 [0] 2_010_주택건설" xfId="3977"/>
    <cellStyle name="통화 [0] 3" xfId="3978"/>
    <cellStyle name="퍼센트" xfId="1255"/>
    <cellStyle name="퍼센트 2" xfId="1256"/>
    <cellStyle name="퍼센트 2 2" xfId="3979"/>
    <cellStyle name="표준" xfId="0" builtinId="0"/>
    <cellStyle name="표준 10" xfId="1257"/>
    <cellStyle name="표준 10 2" xfId="1258"/>
    <cellStyle name="표준 10 3" xfId="1259"/>
    <cellStyle name="표준 10 3 2" xfId="3980"/>
    <cellStyle name="표준 10 4" xfId="1260"/>
    <cellStyle name="표준 10 4 2" xfId="3981"/>
    <cellStyle name="표준 10 5" xfId="3982"/>
    <cellStyle name="표준 10_010_주택건설" xfId="3983"/>
    <cellStyle name="표준 100" xfId="1261"/>
    <cellStyle name="표준 101" xfId="1262"/>
    <cellStyle name="표준 102" xfId="1263"/>
    <cellStyle name="표준 103" xfId="1264"/>
    <cellStyle name="표준 104" xfId="4556"/>
    <cellStyle name="표준 105" xfId="4557"/>
    <cellStyle name="표준 106" xfId="4558"/>
    <cellStyle name="표준 107" xfId="4559"/>
    <cellStyle name="표준 108" xfId="4560"/>
    <cellStyle name="표준 109" xfId="1265"/>
    <cellStyle name="표준 109 2" xfId="3984"/>
    <cellStyle name="표준 109 3" xfId="3985"/>
    <cellStyle name="표준 11" xfId="1266"/>
    <cellStyle name="표준 11 2" xfId="1267"/>
    <cellStyle name="표준 11 3" xfId="1268"/>
    <cellStyle name="표준 11 3 2" xfId="3986"/>
    <cellStyle name="표준 11 4" xfId="1269"/>
    <cellStyle name="표준 11 4 2" xfId="3988"/>
    <cellStyle name="표준 11 4 3" xfId="3989"/>
    <cellStyle name="표준 11 4 4" xfId="3987"/>
    <cellStyle name="표준 11 5" xfId="3990"/>
    <cellStyle name="표준 11_012_보건및사회보장" xfId="3991"/>
    <cellStyle name="표준 110" xfId="1270"/>
    <cellStyle name="표준 110 2" xfId="3992"/>
    <cellStyle name="표준 110 3" xfId="3993"/>
    <cellStyle name="표준 111" xfId="1271"/>
    <cellStyle name="표준 111 2" xfId="3994"/>
    <cellStyle name="표준 111 3" xfId="3995"/>
    <cellStyle name="표준 112" xfId="4561"/>
    <cellStyle name="표준 113" xfId="4562"/>
    <cellStyle name="표준 114" xfId="4563"/>
    <cellStyle name="표준 115" xfId="4564"/>
    <cellStyle name="표준 116" xfId="4565"/>
    <cellStyle name="표준 117" xfId="4566"/>
    <cellStyle name="표준 118" xfId="4567"/>
    <cellStyle name="표준 119" xfId="4568"/>
    <cellStyle name="표준 12" xfId="1272"/>
    <cellStyle name="표준 12 2" xfId="1273"/>
    <cellStyle name="표준 12 2 2" xfId="3996"/>
    <cellStyle name="표준 12 3" xfId="3997"/>
    <cellStyle name="표준 12 4" xfId="4283"/>
    <cellStyle name="표준 120" xfId="4569"/>
    <cellStyle name="표준 121" xfId="4570"/>
    <cellStyle name="표준 122" xfId="4571"/>
    <cellStyle name="표준 123" xfId="4572"/>
    <cellStyle name="표준 124" xfId="4573"/>
    <cellStyle name="표준 125" xfId="4574"/>
    <cellStyle name="표준 126" xfId="4575"/>
    <cellStyle name="표준 127" xfId="4576"/>
    <cellStyle name="표준 128" xfId="4577"/>
    <cellStyle name="표준 129" xfId="4578"/>
    <cellStyle name="표준 13" xfId="1274"/>
    <cellStyle name="표준 13 2" xfId="1275"/>
    <cellStyle name="표준 13 2 2" xfId="3998"/>
    <cellStyle name="표준 13 3" xfId="3999"/>
    <cellStyle name="표준 13 4" xfId="4000"/>
    <cellStyle name="표준 130" xfId="4579"/>
    <cellStyle name="표준 131" xfId="4580"/>
    <cellStyle name="표준 132" xfId="4581"/>
    <cellStyle name="표준 133" xfId="4582"/>
    <cellStyle name="표준 134" xfId="4583"/>
    <cellStyle name="표준 135" xfId="4936"/>
    <cellStyle name="표준 136" xfId="4937"/>
    <cellStyle name="표준 137" xfId="4938"/>
    <cellStyle name="표준 138" xfId="4939"/>
    <cellStyle name="표준 139" xfId="4940"/>
    <cellStyle name="표준 14" xfId="1276"/>
    <cellStyle name="표준 14 2" xfId="4002"/>
    <cellStyle name="표준 14 2 2" xfId="4003"/>
    <cellStyle name="표준 14 3" xfId="4004"/>
    <cellStyle name="표준 14 4" xfId="4001"/>
    <cellStyle name="표준 14 5" xfId="4459"/>
    <cellStyle name="표준 14 5 2" xfId="4847"/>
    <cellStyle name="표준 14 6" xfId="1461"/>
    <cellStyle name="표준 14 6 2" xfId="4662"/>
    <cellStyle name="표준 140" xfId="4941"/>
    <cellStyle name="표준 141" xfId="4942"/>
    <cellStyle name="표준 142" xfId="4943"/>
    <cellStyle name="표준 143" xfId="4944"/>
    <cellStyle name="표준 144" xfId="4945"/>
    <cellStyle name="표준 145" xfId="4946"/>
    <cellStyle name="표준 146" xfId="4947"/>
    <cellStyle name="표준 147" xfId="4948"/>
    <cellStyle name="표준 148" xfId="4949"/>
    <cellStyle name="표준 15" xfId="1277"/>
    <cellStyle name="표준 15 2" xfId="4005"/>
    <cellStyle name="표준 15 3" xfId="4006"/>
    <cellStyle name="표준 16" xfId="1278"/>
    <cellStyle name="표준 16 2" xfId="4007"/>
    <cellStyle name="표준 168" xfId="1279"/>
    <cellStyle name="표준 169" xfId="1280"/>
    <cellStyle name="표준 17" xfId="1281"/>
    <cellStyle name="표준 17 2" xfId="4008"/>
    <cellStyle name="표준 170" xfId="1282"/>
    <cellStyle name="표준 171" xfId="1283"/>
    <cellStyle name="표준 172" xfId="1284"/>
    <cellStyle name="표준 173" xfId="1285"/>
    <cellStyle name="표준 175" xfId="1286"/>
    <cellStyle name="표준 176" xfId="1287"/>
    <cellStyle name="표준 177" xfId="1288"/>
    <cellStyle name="표준 178" xfId="1289"/>
    <cellStyle name="표준 179" xfId="1290"/>
    <cellStyle name="표준 18" xfId="1291"/>
    <cellStyle name="표준 18 2" xfId="4009"/>
    <cellStyle name="표준 18 3" xfId="4010"/>
    <cellStyle name="표준 180" xfId="1292"/>
    <cellStyle name="표준 181" xfId="1293"/>
    <cellStyle name="표준 182" xfId="1294"/>
    <cellStyle name="표준 183" xfId="1295"/>
    <cellStyle name="표준 19" xfId="1296"/>
    <cellStyle name="표준 19 2" xfId="4011"/>
    <cellStyle name="표준 2" xfId="1297"/>
    <cellStyle name="표준 2 10" xfId="1298"/>
    <cellStyle name="표준 2 11" xfId="1299"/>
    <cellStyle name="표준 2 11 2" xfId="4012"/>
    <cellStyle name="표준 2 11 2 2" xfId="4013"/>
    <cellStyle name="표준 2 11 2 3" xfId="4014"/>
    <cellStyle name="표준 2 11 3" xfId="4015"/>
    <cellStyle name="표준 2 12" xfId="1300"/>
    <cellStyle name="표준 2 13" xfId="1301"/>
    <cellStyle name="표준 2 13 2" xfId="4016"/>
    <cellStyle name="표준 2 13 3" xfId="1462"/>
    <cellStyle name="표준 2 14" xfId="1302"/>
    <cellStyle name="표준 2 14 2" xfId="4017"/>
    <cellStyle name="표준 2 15" xfId="1303"/>
    <cellStyle name="표준 2 15 2" xfId="4396"/>
    <cellStyle name="표준 2 16" xfId="4428"/>
    <cellStyle name="표준 2 17" xfId="4458"/>
    <cellStyle name="표준 2 2" xfId="1304"/>
    <cellStyle name="표준 2 2 2" xfId="1305"/>
    <cellStyle name="표준 2 2 2 2" xfId="1306"/>
    <cellStyle name="표준 2 2 2 3" xfId="4018"/>
    <cellStyle name="표준 2 2 3" xfId="1307"/>
    <cellStyle name="표준 2 2 3 2" xfId="4019"/>
    <cellStyle name="표준 2 2 3 3" xfId="4020"/>
    <cellStyle name="표준 2 2 3 4" xfId="4021"/>
    <cellStyle name="표준 2 2 3_004_노동" xfId="4022"/>
    <cellStyle name="표준 2 2 4" xfId="1308"/>
    <cellStyle name="표준 2 2 4 2" xfId="4024"/>
    <cellStyle name="표준 2 2 4 3" xfId="4023"/>
    <cellStyle name="표준 2 2 5" xfId="4025"/>
    <cellStyle name="표준 2 2 6" xfId="4026"/>
    <cellStyle name="표준 2 2 6 2" xfId="4027"/>
    <cellStyle name="표준 2 2 7" xfId="4028"/>
    <cellStyle name="표준 2 2 8" xfId="4397"/>
    <cellStyle name="표준 2 2 9" xfId="4429"/>
    <cellStyle name="표준 2 2_004_노동" xfId="4029"/>
    <cellStyle name="표준 2 3" xfId="1309"/>
    <cellStyle name="표준 2 3 2" xfId="1310"/>
    <cellStyle name="표준 2 3 2 2" xfId="1311"/>
    <cellStyle name="표준 2 3 2 2 2" xfId="4030"/>
    <cellStyle name="표준 2 3 2 3" xfId="1312"/>
    <cellStyle name="표준 2 3 2 3 2" xfId="4031"/>
    <cellStyle name="표준 2 3 2_009_유통금융보험및기타서비스" xfId="4032"/>
    <cellStyle name="표준 2 3 3" xfId="1313"/>
    <cellStyle name="표준 2 3 3 2" xfId="1314"/>
    <cellStyle name="표준 2 3 3 2 2" xfId="4033"/>
    <cellStyle name="표준 2 3 3 3" xfId="4034"/>
    <cellStyle name="표준 2 3 3_010_주택건설" xfId="4035"/>
    <cellStyle name="표준 2 3 4" xfId="1463"/>
    <cellStyle name="표준 2 3 4 2" xfId="4036"/>
    <cellStyle name="표준 2 3 5" xfId="4037"/>
    <cellStyle name="표준 2 3_006_농림수산" xfId="4038"/>
    <cellStyle name="표준 2 4" xfId="1315"/>
    <cellStyle name="표준 2 4 10" xfId="4039"/>
    <cellStyle name="표준 2 4 2" xfId="1316"/>
    <cellStyle name="표준 2 4 2 2" xfId="1317"/>
    <cellStyle name="표준 2 4 2 2 2" xfId="4040"/>
    <cellStyle name="표준 2 4 2 3" xfId="1318"/>
    <cellStyle name="표준 2 4 2 3 2" xfId="4041"/>
    <cellStyle name="표준 2 4 2_009_유통금융보험및기타서비스" xfId="4042"/>
    <cellStyle name="표준 2 4 3" xfId="1319"/>
    <cellStyle name="표준 2 4 3 2" xfId="4043"/>
    <cellStyle name="표준 2 4 3 3" xfId="4044"/>
    <cellStyle name="표준 2 4 4" xfId="4045"/>
    <cellStyle name="표준 2 4 4 2" xfId="4046"/>
    <cellStyle name="표준 2 4 5" xfId="4047"/>
    <cellStyle name="표준 2 4 6" xfId="4048"/>
    <cellStyle name="표준 2 4 7" xfId="4049"/>
    <cellStyle name="표준 2 4 8" xfId="4050"/>
    <cellStyle name="표준 2 4 9" xfId="4051"/>
    <cellStyle name="표준 2 4_004_노동" xfId="4052"/>
    <cellStyle name="표준 2 5" xfId="1320"/>
    <cellStyle name="표준 2 5 2" xfId="1321"/>
    <cellStyle name="표준 2 5 2 2" xfId="4053"/>
    <cellStyle name="표준 2 5 3" xfId="4054"/>
    <cellStyle name="표준 2 5_006_농림수산" xfId="4055"/>
    <cellStyle name="표준 2 6" xfId="1322"/>
    <cellStyle name="표준 2 6 2" xfId="1323"/>
    <cellStyle name="표준 2 6 2 2" xfId="4056"/>
    <cellStyle name="표준 2 6 3" xfId="4057"/>
    <cellStyle name="표준 2 6 3 2" xfId="4058"/>
    <cellStyle name="표준 2 6_004_노동" xfId="4059"/>
    <cellStyle name="표준 2 7" xfId="1324"/>
    <cellStyle name="표준 2 7 2" xfId="4060"/>
    <cellStyle name="표준 2 8" xfId="1325"/>
    <cellStyle name="표준 2 9" xfId="1326"/>
    <cellStyle name="표준 2_(붙임2) 시정통계 활용도 의견조사표" xfId="1327"/>
    <cellStyle name="표준 20" xfId="1328"/>
    <cellStyle name="표준 21" xfId="1329"/>
    <cellStyle name="표준 22" xfId="1330"/>
    <cellStyle name="표준 22 2" xfId="4061"/>
    <cellStyle name="표준 22 3" xfId="4062"/>
    <cellStyle name="표준 23" xfId="1331"/>
    <cellStyle name="표준 24" xfId="1332"/>
    <cellStyle name="표준 25" xfId="1333"/>
    <cellStyle name="표준 26" xfId="1334"/>
    <cellStyle name="표준 26 2" xfId="4063"/>
    <cellStyle name="표준 27" xfId="1335"/>
    <cellStyle name="표준 27 2" xfId="4064"/>
    <cellStyle name="표준 28" xfId="1336"/>
    <cellStyle name="표준 29" xfId="1337"/>
    <cellStyle name="표준 3" xfId="1338"/>
    <cellStyle name="표준 3 10" xfId="4065"/>
    <cellStyle name="표준 3 11" xfId="4066"/>
    <cellStyle name="표준 3 12" xfId="4284"/>
    <cellStyle name="표준 3 2" xfId="1339"/>
    <cellStyle name="표준 3 2 2" xfId="1340"/>
    <cellStyle name="표준 3 2 2 2" xfId="4067"/>
    <cellStyle name="표준 3 2 3" xfId="1341"/>
    <cellStyle name="표준 3 2 3 2" xfId="4068"/>
    <cellStyle name="표준 3 2 4" xfId="1342"/>
    <cellStyle name="표준 3 2 4 2" xfId="4069"/>
    <cellStyle name="표준 3 2 5" xfId="4070"/>
    <cellStyle name="표준 3 2_6.농림수산 37  수정(산림녹지과)" xfId="4071"/>
    <cellStyle name="표준 3 3" xfId="1343"/>
    <cellStyle name="표준 3 3 2" xfId="1344"/>
    <cellStyle name="표준 3 3 2 2" xfId="1345"/>
    <cellStyle name="표준 3 3 2 2 2" xfId="4072"/>
    <cellStyle name="표준 3 3 2 3" xfId="4073"/>
    <cellStyle name="표준 3 3 2 3 2" xfId="4074"/>
    <cellStyle name="표준 3 3 2 4" xfId="4075"/>
    <cellStyle name="표준 3 3 2_004_노동" xfId="4076"/>
    <cellStyle name="표준 3 3 3" xfId="1346"/>
    <cellStyle name="표준 3 3 3 2" xfId="4077"/>
    <cellStyle name="표준 3 3 3 3" xfId="4078"/>
    <cellStyle name="표준 3 3 3_010_주택건설" xfId="4079"/>
    <cellStyle name="표준 3 3 4" xfId="1347"/>
    <cellStyle name="표준 3 3 5" xfId="4080"/>
    <cellStyle name="표준 3 3_006_농림수산" xfId="4081"/>
    <cellStyle name="표준 3 4" xfId="1348"/>
    <cellStyle name="표준 3 4 2" xfId="1349"/>
    <cellStyle name="표준 3 4 2 2" xfId="1350"/>
    <cellStyle name="표준 3 4 2 2 2" xfId="4083"/>
    <cellStyle name="표준 3 4 2 2 3" xfId="4082"/>
    <cellStyle name="표준 3 4 3" xfId="1351"/>
    <cellStyle name="표준 3 4 3 2" xfId="4085"/>
    <cellStyle name="표준 3 4 3 3" xfId="4086"/>
    <cellStyle name="표준 3 4 3 4" xfId="4084"/>
    <cellStyle name="표준 3 4 4" xfId="4087"/>
    <cellStyle name="표준 3 4_006_농림수산" xfId="4088"/>
    <cellStyle name="표준 3 5" xfId="1352"/>
    <cellStyle name="표준 3 5 2" xfId="1353"/>
    <cellStyle name="표준 3 5 2 2" xfId="4090"/>
    <cellStyle name="표준 3 5 2 3" xfId="4089"/>
    <cellStyle name="표준 3 6" xfId="1354"/>
    <cellStyle name="표준 3 6 2" xfId="4091"/>
    <cellStyle name="표준 3 6 2 2" xfId="4092"/>
    <cellStyle name="표준 3 6 2 3" xfId="4093"/>
    <cellStyle name="표준 3 6 3" xfId="4094"/>
    <cellStyle name="표준 3 7" xfId="4095"/>
    <cellStyle name="표준 3 8" xfId="4096"/>
    <cellStyle name="표준 3 9" xfId="4097"/>
    <cellStyle name="표준 3_004_노동" xfId="4098"/>
    <cellStyle name="표준 30" xfId="1355"/>
    <cellStyle name="표준 31" xfId="1356"/>
    <cellStyle name="표준 32" xfId="1357"/>
    <cellStyle name="표준 33" xfId="1358"/>
    <cellStyle name="표준 34" xfId="1359"/>
    <cellStyle name="표준 35" xfId="1360"/>
    <cellStyle name="표준 36" xfId="1361"/>
    <cellStyle name="표준 37" xfId="1362"/>
    <cellStyle name="표준 38" xfId="1363"/>
    <cellStyle name="표준 39" xfId="1364"/>
    <cellStyle name="표준 4" xfId="1365"/>
    <cellStyle name="표준 4 10" xfId="4099"/>
    <cellStyle name="표준 4 11" xfId="4100"/>
    <cellStyle name="표준 4 2" xfId="1366"/>
    <cellStyle name="표준 4 2 2" xfId="1367"/>
    <cellStyle name="표준 4 2 3" xfId="1368"/>
    <cellStyle name="표준 4 2 3 2" xfId="1369"/>
    <cellStyle name="표준 4 2 3 3" xfId="1370"/>
    <cellStyle name="표준 4 2 3_012_보건및사회보장" xfId="4101"/>
    <cellStyle name="표준 4 2 4" xfId="4102"/>
    <cellStyle name="표준 4 2 4 2" xfId="4103"/>
    <cellStyle name="표준 4 2_009_유통금융보험및기타서비스" xfId="4104"/>
    <cellStyle name="표준 4 3" xfId="1371"/>
    <cellStyle name="표준 4 3 2" xfId="1372"/>
    <cellStyle name="표준 4 3 3" xfId="1373"/>
    <cellStyle name="표준 4 3 3 2" xfId="4105"/>
    <cellStyle name="표준 4 3 4" xfId="4106"/>
    <cellStyle name="표준 4 3_004_노동" xfId="4107"/>
    <cellStyle name="표준 4 4" xfId="1374"/>
    <cellStyle name="표준 4 4 2" xfId="1375"/>
    <cellStyle name="표준 4 4 3" xfId="4108"/>
    <cellStyle name="표준 4 4 3 2" xfId="4109"/>
    <cellStyle name="표준 4 4 4" xfId="4110"/>
    <cellStyle name="표준 4 4_004_노동" xfId="4111"/>
    <cellStyle name="표준 4 5" xfId="1376"/>
    <cellStyle name="표준 4 5 2" xfId="1377"/>
    <cellStyle name="표준 4 5 2 2" xfId="4113"/>
    <cellStyle name="표준 4 5 2 2 2" xfId="4114"/>
    <cellStyle name="표준 4 5 2 2 3" xfId="4115"/>
    <cellStyle name="표준 4 5 2 3" xfId="4116"/>
    <cellStyle name="표준 4 5 2 4" xfId="4117"/>
    <cellStyle name="표준 4 5 2 5" xfId="4112"/>
    <cellStyle name="표준 4 5 3" xfId="4118"/>
    <cellStyle name="표준 4 6" xfId="1378"/>
    <cellStyle name="표준 4 6 2" xfId="4120"/>
    <cellStyle name="표준 4 6 2 2" xfId="4121"/>
    <cellStyle name="표준 4 6 2 3" xfId="4122"/>
    <cellStyle name="표준 4 6 3" xfId="4123"/>
    <cellStyle name="표준 4 6 4" xfId="4124"/>
    <cellStyle name="표준 4 6 5" xfId="4119"/>
    <cellStyle name="표준 4 7" xfId="4125"/>
    <cellStyle name="표준 4 7 2" xfId="4126"/>
    <cellStyle name="표준 4 8" xfId="4127"/>
    <cellStyle name="표준 4 8 2" xfId="4128"/>
    <cellStyle name="표준 4 9" xfId="4129"/>
    <cellStyle name="표준 4_004_노동" xfId="4130"/>
    <cellStyle name="표준 40" xfId="1379"/>
    <cellStyle name="표준 40 2" xfId="4131"/>
    <cellStyle name="표준 41" xfId="1380"/>
    <cellStyle name="표준 41 2" xfId="4132"/>
    <cellStyle name="표준 42" xfId="1381"/>
    <cellStyle name="표준 42 2" xfId="4133"/>
    <cellStyle name="표준 42 3" xfId="4134"/>
    <cellStyle name="표준 43" xfId="1382"/>
    <cellStyle name="표준 43 2" xfId="4136"/>
    <cellStyle name="표준 43 3" xfId="4135"/>
    <cellStyle name="표준 44" xfId="1383"/>
    <cellStyle name="표준 45" xfId="1384"/>
    <cellStyle name="표준 46" xfId="1385"/>
    <cellStyle name="표준 46 2" xfId="4137"/>
    <cellStyle name="표준 47" xfId="1386"/>
    <cellStyle name="표준 47 2" xfId="4138"/>
    <cellStyle name="표준 48" xfId="1387"/>
    <cellStyle name="표준 48 2" xfId="4139"/>
    <cellStyle name="표준 49" xfId="1388"/>
    <cellStyle name="표준 49 2" xfId="4140"/>
    <cellStyle name="표준 5" xfId="1389"/>
    <cellStyle name="표준 5 10" xfId="4141"/>
    <cellStyle name="표준 5 11" xfId="4142"/>
    <cellStyle name="표준 5 2" xfId="1390"/>
    <cellStyle name="표준 5 2 2" xfId="1391"/>
    <cellStyle name="표준 5 2 2 2" xfId="4143"/>
    <cellStyle name="표준 5 2 2 3" xfId="4144"/>
    <cellStyle name="표준 5 2 2_012_보건및사회보장" xfId="4145"/>
    <cellStyle name="표준 5 2 3" xfId="1392"/>
    <cellStyle name="표준 5 2 3 2" xfId="4147"/>
    <cellStyle name="표준 5 2 3 3" xfId="4146"/>
    <cellStyle name="표준 5 2 4" xfId="4148"/>
    <cellStyle name="표준 5 2_004_노동" xfId="4149"/>
    <cellStyle name="표준 5 3" xfId="1393"/>
    <cellStyle name="표준 5 3 2" xfId="1394"/>
    <cellStyle name="표준 5 3 2 2" xfId="4150"/>
    <cellStyle name="표준 5 3 3" xfId="4151"/>
    <cellStyle name="표준 5 3 4" xfId="4152"/>
    <cellStyle name="표준 5 3 5" xfId="4153"/>
    <cellStyle name="표준 5 3_010_주택건설" xfId="4154"/>
    <cellStyle name="표준 5 4" xfId="1395"/>
    <cellStyle name="표준 5 4 2" xfId="1396"/>
    <cellStyle name="표준 5 4 3" xfId="4155"/>
    <cellStyle name="표준 5 5" xfId="4156"/>
    <cellStyle name="표준 5 6" xfId="4157"/>
    <cellStyle name="표준 5 7" xfId="4158"/>
    <cellStyle name="표준 5 8" xfId="4159"/>
    <cellStyle name="표준 5 9" xfId="4160"/>
    <cellStyle name="표준 5_004_노동" xfId="4161"/>
    <cellStyle name="표준 50" xfId="4162"/>
    <cellStyle name="표준 50 2" xfId="4163"/>
    <cellStyle name="표준 51" xfId="4164"/>
    <cellStyle name="표준 52" xfId="4165"/>
    <cellStyle name="표준 52 2" xfId="4166"/>
    <cellStyle name="표준 53" xfId="4167"/>
    <cellStyle name="표준 53 2" xfId="4168"/>
    <cellStyle name="표준 54" xfId="4169"/>
    <cellStyle name="표준 55" xfId="4170"/>
    <cellStyle name="표준 56" xfId="4171"/>
    <cellStyle name="표준 57" xfId="4172"/>
    <cellStyle name="표준 58" xfId="4173"/>
    <cellStyle name="표준 59" xfId="4174"/>
    <cellStyle name="표준 6" xfId="1397"/>
    <cellStyle name="표준 6 10" xfId="4175"/>
    <cellStyle name="표준 6 11" xfId="4176"/>
    <cellStyle name="표준 6 2" xfId="1398"/>
    <cellStyle name="표준 6 2 2" xfId="1399"/>
    <cellStyle name="표준 6 2 3" xfId="4177"/>
    <cellStyle name="표준 6 2_010_주택건설" xfId="4178"/>
    <cellStyle name="표준 6 3" xfId="1400"/>
    <cellStyle name="표준 6 3 2" xfId="1401"/>
    <cellStyle name="표준 6 3 2 2" xfId="4180"/>
    <cellStyle name="표준 6 3 2 3" xfId="4179"/>
    <cellStyle name="표준 6 3 3" xfId="4181"/>
    <cellStyle name="표준 6 3 4" xfId="4182"/>
    <cellStyle name="표준 6 3_004_노동" xfId="4183"/>
    <cellStyle name="표준 6 4" xfId="1402"/>
    <cellStyle name="표준 6 4 2" xfId="1403"/>
    <cellStyle name="표준 6 4 2 2" xfId="4184"/>
    <cellStyle name="표준 6 4 3" xfId="4185"/>
    <cellStyle name="표준 6 5" xfId="1404"/>
    <cellStyle name="표준 6 5 2" xfId="4187"/>
    <cellStyle name="표준 6 5 3" xfId="4188"/>
    <cellStyle name="표준 6 5 4" xfId="4186"/>
    <cellStyle name="표준 6 6" xfId="1405"/>
    <cellStyle name="표준 6 7" xfId="1406"/>
    <cellStyle name="표준 6 7 2" xfId="4190"/>
    <cellStyle name="표준 6 7 3" xfId="4189"/>
    <cellStyle name="표준 6 8" xfId="4191"/>
    <cellStyle name="표준 6 9" xfId="4192"/>
    <cellStyle name="표준 6_004_노동" xfId="4193"/>
    <cellStyle name="표준 60" xfId="4194"/>
    <cellStyle name="표준 61" xfId="4195"/>
    <cellStyle name="표준 61 10" xfId="4285"/>
    <cellStyle name="표준 61 10 2" xfId="4486"/>
    <cellStyle name="표준 61 10 2 2" xfId="4872"/>
    <cellStyle name="표준 61 10 3" xfId="4788"/>
    <cellStyle name="표준 61 11" xfId="4289"/>
    <cellStyle name="표준 61 11 2" xfId="4490"/>
    <cellStyle name="표준 61 11 2 2" xfId="4876"/>
    <cellStyle name="표준 61 11 3" xfId="4792"/>
    <cellStyle name="표준 61 12" xfId="4463"/>
    <cellStyle name="표준 61 12 2" xfId="4849"/>
    <cellStyle name="표준 61 13" xfId="4765"/>
    <cellStyle name="표준 61 2" xfId="4196"/>
    <cellStyle name="표준 61 3" xfId="4274"/>
    <cellStyle name="표준 61 3 2" xfId="4479"/>
    <cellStyle name="표준 61 3 2 2" xfId="4865"/>
    <cellStyle name="표준 61 3 3" xfId="4781"/>
    <cellStyle name="표준 61 4" xfId="4312"/>
    <cellStyle name="표준 61 4 2" xfId="4513"/>
    <cellStyle name="표준 61 4 2 2" xfId="4899"/>
    <cellStyle name="표준 61 4 3" xfId="4815"/>
    <cellStyle name="표준 61 5" xfId="4298"/>
    <cellStyle name="표준 61 5 2" xfId="4499"/>
    <cellStyle name="표준 61 5 2 2" xfId="4885"/>
    <cellStyle name="표준 61 5 3" xfId="4801"/>
    <cellStyle name="표준 61 6" xfId="4335"/>
    <cellStyle name="표준 61 6 2" xfId="4536"/>
    <cellStyle name="표준 61 6 2 2" xfId="4922"/>
    <cellStyle name="표준 61 6 3" xfId="4838"/>
    <cellStyle name="표준 61 7" xfId="4329"/>
    <cellStyle name="표준 61 7 2" xfId="4530"/>
    <cellStyle name="표준 61 7 2 2" xfId="4916"/>
    <cellStyle name="표준 61 7 3" xfId="4832"/>
    <cellStyle name="표준 61 8" xfId="4305"/>
    <cellStyle name="표준 61 8 2" xfId="4506"/>
    <cellStyle name="표준 61 8 2 2" xfId="4892"/>
    <cellStyle name="표준 61 8 3" xfId="4808"/>
    <cellStyle name="표준 61 9" xfId="4325"/>
    <cellStyle name="표준 61 9 2" xfId="4526"/>
    <cellStyle name="표준 61 9 2 2" xfId="4912"/>
    <cellStyle name="표준 61 9 3" xfId="4828"/>
    <cellStyle name="표준 62" xfId="4197"/>
    <cellStyle name="표준 62 10" xfId="4316"/>
    <cellStyle name="표준 62 10 2" xfId="4517"/>
    <cellStyle name="표준 62 10 2 2" xfId="4903"/>
    <cellStyle name="표준 62 10 3" xfId="4819"/>
    <cellStyle name="표준 62 11" xfId="4464"/>
    <cellStyle name="표준 62 11 2" xfId="4850"/>
    <cellStyle name="표준 62 12" xfId="4766"/>
    <cellStyle name="표준 62 2" xfId="4275"/>
    <cellStyle name="표준 62 2 2" xfId="4480"/>
    <cellStyle name="표준 62 2 2 2" xfId="4866"/>
    <cellStyle name="표준 62 2 3" xfId="4782"/>
    <cellStyle name="표준 62 3" xfId="4311"/>
    <cellStyle name="표준 62 3 2" xfId="4512"/>
    <cellStyle name="표준 62 3 2 2" xfId="4898"/>
    <cellStyle name="표준 62 3 3" xfId="4814"/>
    <cellStyle name="표준 62 4" xfId="4326"/>
    <cellStyle name="표준 62 4 2" xfId="4527"/>
    <cellStyle name="표준 62 4 2 2" xfId="4913"/>
    <cellStyle name="표준 62 4 3" xfId="4829"/>
    <cellStyle name="표준 62 5" xfId="4307"/>
    <cellStyle name="표준 62 5 2" xfId="4508"/>
    <cellStyle name="표준 62 5 2 2" xfId="4894"/>
    <cellStyle name="표준 62 5 3" xfId="4810"/>
    <cellStyle name="표준 62 6" xfId="4339"/>
    <cellStyle name="표준 62 6 2" xfId="4540"/>
    <cellStyle name="표준 62 6 2 2" xfId="4926"/>
    <cellStyle name="표준 62 6 3" xfId="4842"/>
    <cellStyle name="표준 62 7" xfId="4313"/>
    <cellStyle name="표준 62 7 2" xfId="4514"/>
    <cellStyle name="표준 62 7 2 2" xfId="4900"/>
    <cellStyle name="표준 62 7 3" xfId="4816"/>
    <cellStyle name="표준 62 8" xfId="4320"/>
    <cellStyle name="표준 62 8 2" xfId="4521"/>
    <cellStyle name="표준 62 8 2 2" xfId="4907"/>
    <cellStyle name="표준 62 8 3" xfId="4823"/>
    <cellStyle name="표준 62 9" xfId="4304"/>
    <cellStyle name="표준 62 9 2" xfId="4505"/>
    <cellStyle name="표준 62 9 2 2" xfId="4891"/>
    <cellStyle name="표준 62 9 3" xfId="4807"/>
    <cellStyle name="표준 63" xfId="4198"/>
    <cellStyle name="표준 63 10" xfId="4317"/>
    <cellStyle name="표준 63 10 2" xfId="4518"/>
    <cellStyle name="표준 63 10 2 2" xfId="4904"/>
    <cellStyle name="표준 63 10 3" xfId="4820"/>
    <cellStyle name="표준 63 11" xfId="4465"/>
    <cellStyle name="표준 63 11 2" xfId="4851"/>
    <cellStyle name="표준 63 12" xfId="4767"/>
    <cellStyle name="표준 63 2" xfId="4276"/>
    <cellStyle name="표준 63 2 2" xfId="4481"/>
    <cellStyle name="표준 63 2 2 2" xfId="4867"/>
    <cellStyle name="표준 63 2 3" xfId="4783"/>
    <cellStyle name="표준 63 3" xfId="4310"/>
    <cellStyle name="표준 63 3 2" xfId="4511"/>
    <cellStyle name="표준 63 3 2 2" xfId="4897"/>
    <cellStyle name="표준 63 3 3" xfId="4813"/>
    <cellStyle name="표준 63 4" xfId="4337"/>
    <cellStyle name="표준 63 4 2" xfId="4538"/>
    <cellStyle name="표준 63 4 2 2" xfId="4924"/>
    <cellStyle name="표준 63 4 3" xfId="4840"/>
    <cellStyle name="표준 63 5" xfId="4294"/>
    <cellStyle name="표준 63 5 2" xfId="4495"/>
    <cellStyle name="표준 63 5 2 2" xfId="4881"/>
    <cellStyle name="표준 63 5 3" xfId="4797"/>
    <cellStyle name="표준 63 6" xfId="4290"/>
    <cellStyle name="표준 63 6 2" xfId="4491"/>
    <cellStyle name="표준 63 6 2 2" xfId="4877"/>
    <cellStyle name="표준 63 6 3" xfId="4793"/>
    <cellStyle name="표준 63 7" xfId="4306"/>
    <cellStyle name="표준 63 7 2" xfId="4507"/>
    <cellStyle name="표준 63 7 2 2" xfId="4893"/>
    <cellStyle name="표준 63 7 3" xfId="4809"/>
    <cellStyle name="표준 63 8" xfId="4321"/>
    <cellStyle name="표준 63 8 2" xfId="4522"/>
    <cellStyle name="표준 63 8 2 2" xfId="4908"/>
    <cellStyle name="표준 63 8 3" xfId="4824"/>
    <cellStyle name="표준 63 9" xfId="4303"/>
    <cellStyle name="표준 63 9 2" xfId="4504"/>
    <cellStyle name="표준 63 9 2 2" xfId="4890"/>
    <cellStyle name="표준 63 9 3" xfId="4806"/>
    <cellStyle name="표준 64" xfId="4199"/>
    <cellStyle name="표준 64 10" xfId="4318"/>
    <cellStyle name="표준 64 10 2" xfId="4519"/>
    <cellStyle name="표준 64 10 2 2" xfId="4905"/>
    <cellStyle name="표준 64 10 3" xfId="4821"/>
    <cellStyle name="표준 64 11" xfId="4466"/>
    <cellStyle name="표준 64 11 2" xfId="4852"/>
    <cellStyle name="표준 64 12" xfId="4768"/>
    <cellStyle name="표준 64 2" xfId="4277"/>
    <cellStyle name="표준 64 2 2" xfId="4482"/>
    <cellStyle name="표준 64 2 2 2" xfId="4868"/>
    <cellStyle name="표준 64 2 3" xfId="4784"/>
    <cellStyle name="표준 64 3" xfId="4288"/>
    <cellStyle name="표준 64 3 2" xfId="4489"/>
    <cellStyle name="표준 64 3 2 2" xfId="4875"/>
    <cellStyle name="표준 64 3 3" xfId="4791"/>
    <cellStyle name="표준 64 4" xfId="4327"/>
    <cellStyle name="표준 64 4 2" xfId="4528"/>
    <cellStyle name="표준 64 4 2 2" xfId="4914"/>
    <cellStyle name="표준 64 4 3" xfId="4830"/>
    <cellStyle name="표준 64 5" xfId="4293"/>
    <cellStyle name="표준 64 5 2" xfId="4494"/>
    <cellStyle name="표준 64 5 2 2" xfId="4880"/>
    <cellStyle name="표준 64 5 3" xfId="4796"/>
    <cellStyle name="표준 64 6" xfId="4333"/>
    <cellStyle name="표준 64 6 2" xfId="4534"/>
    <cellStyle name="표준 64 6 2 2" xfId="4920"/>
    <cellStyle name="표준 64 6 3" xfId="4836"/>
    <cellStyle name="표준 64 7" xfId="4286"/>
    <cellStyle name="표준 64 7 2" xfId="4487"/>
    <cellStyle name="표준 64 7 2 2" xfId="4873"/>
    <cellStyle name="표준 64 7 3" xfId="4789"/>
    <cellStyle name="표준 64 8" xfId="4300"/>
    <cellStyle name="표준 64 8 2" xfId="4501"/>
    <cellStyle name="표준 64 8 2 2" xfId="4887"/>
    <cellStyle name="표준 64 8 3" xfId="4803"/>
    <cellStyle name="표준 64 9" xfId="4302"/>
    <cellStyle name="표준 64 9 2" xfId="4503"/>
    <cellStyle name="표준 64 9 2 2" xfId="4889"/>
    <cellStyle name="표준 64 9 3" xfId="4805"/>
    <cellStyle name="표준 65" xfId="4200"/>
    <cellStyle name="표준 65 10" xfId="4295"/>
    <cellStyle name="표준 65 10 2" xfId="4496"/>
    <cellStyle name="표준 65 10 2 2" xfId="4882"/>
    <cellStyle name="표준 65 10 3" xfId="4798"/>
    <cellStyle name="표준 65 11" xfId="4467"/>
    <cellStyle name="표준 65 11 2" xfId="4853"/>
    <cellStyle name="표준 65 12" xfId="4769"/>
    <cellStyle name="표준 65 2" xfId="4278"/>
    <cellStyle name="표준 65 2 2" xfId="4483"/>
    <cellStyle name="표준 65 2 2 2" xfId="4869"/>
    <cellStyle name="표준 65 2 3" xfId="4785"/>
    <cellStyle name="표준 65 3" xfId="4309"/>
    <cellStyle name="표준 65 3 2" xfId="4510"/>
    <cellStyle name="표준 65 3 2 2" xfId="4896"/>
    <cellStyle name="표준 65 3 3" xfId="4812"/>
    <cellStyle name="표준 65 4" xfId="4328"/>
    <cellStyle name="표준 65 4 2" xfId="4529"/>
    <cellStyle name="표준 65 4 2 2" xfId="4915"/>
    <cellStyle name="표준 65 4 3" xfId="4831"/>
    <cellStyle name="표준 65 5" xfId="4334"/>
    <cellStyle name="표준 65 5 2" xfId="4535"/>
    <cellStyle name="표준 65 5 2 2" xfId="4921"/>
    <cellStyle name="표준 65 5 3" xfId="4837"/>
    <cellStyle name="표준 65 6" xfId="4331"/>
    <cellStyle name="표준 65 6 2" xfId="4532"/>
    <cellStyle name="표준 65 6 2 2" xfId="4918"/>
    <cellStyle name="표준 65 6 3" xfId="4834"/>
    <cellStyle name="표준 65 7" xfId="4332"/>
    <cellStyle name="표준 65 7 2" xfId="4533"/>
    <cellStyle name="표준 65 7 2 2" xfId="4919"/>
    <cellStyle name="표준 65 7 3" xfId="4835"/>
    <cellStyle name="표준 65 8" xfId="4322"/>
    <cellStyle name="표준 65 8 2" xfId="4523"/>
    <cellStyle name="표준 65 8 2 2" xfId="4909"/>
    <cellStyle name="표준 65 8 3" xfId="4825"/>
    <cellStyle name="표준 65 9" xfId="4336"/>
    <cellStyle name="표준 65 9 2" xfId="4537"/>
    <cellStyle name="표준 65 9 2 2" xfId="4923"/>
    <cellStyle name="표준 65 9 3" xfId="4839"/>
    <cellStyle name="표준 66" xfId="4201"/>
    <cellStyle name="표준 66 10" xfId="4296"/>
    <cellStyle name="표준 66 10 2" xfId="4497"/>
    <cellStyle name="표준 66 10 2 2" xfId="4883"/>
    <cellStyle name="표준 66 10 3" xfId="4799"/>
    <cellStyle name="표준 66 11" xfId="4468"/>
    <cellStyle name="표준 66 11 2" xfId="4854"/>
    <cellStyle name="표준 66 12" xfId="4770"/>
    <cellStyle name="표준 66 2" xfId="4279"/>
    <cellStyle name="표준 66 2 2" xfId="4484"/>
    <cellStyle name="표준 66 2 2 2" xfId="4870"/>
    <cellStyle name="표준 66 2 3" xfId="4786"/>
    <cellStyle name="표준 66 3" xfId="4287"/>
    <cellStyle name="표준 66 3 2" xfId="4488"/>
    <cellStyle name="표준 66 3 2 2" xfId="4874"/>
    <cellStyle name="표준 66 3 3" xfId="4790"/>
    <cellStyle name="표준 66 4" xfId="4299"/>
    <cellStyle name="표준 66 4 2" xfId="4500"/>
    <cellStyle name="표준 66 4 2 2" xfId="4886"/>
    <cellStyle name="표준 66 4 3" xfId="4802"/>
    <cellStyle name="표준 66 5" xfId="4292"/>
    <cellStyle name="표준 66 5 2" xfId="4493"/>
    <cellStyle name="표준 66 5 2 2" xfId="4879"/>
    <cellStyle name="표준 66 5 3" xfId="4795"/>
    <cellStyle name="표준 66 6" xfId="4297"/>
    <cellStyle name="표준 66 6 2" xfId="4498"/>
    <cellStyle name="표준 66 6 2 2" xfId="4884"/>
    <cellStyle name="표준 66 6 3" xfId="4800"/>
    <cellStyle name="표준 66 7" xfId="4315"/>
    <cellStyle name="표준 66 7 2" xfId="4516"/>
    <cellStyle name="표준 66 7 2 2" xfId="4902"/>
    <cellStyle name="표준 66 7 3" xfId="4818"/>
    <cellStyle name="표준 66 8" xfId="4323"/>
    <cellStyle name="표준 66 8 2" xfId="4524"/>
    <cellStyle name="표준 66 8 2 2" xfId="4910"/>
    <cellStyle name="표준 66 8 3" xfId="4826"/>
    <cellStyle name="표준 66 9" xfId="4301"/>
    <cellStyle name="표준 66 9 2" xfId="4502"/>
    <cellStyle name="표준 66 9 2 2" xfId="4888"/>
    <cellStyle name="표준 66 9 3" xfId="4804"/>
    <cellStyle name="표준 67" xfId="4202"/>
    <cellStyle name="표준 67 10" xfId="4319"/>
    <cellStyle name="표준 67 10 2" xfId="4520"/>
    <cellStyle name="표준 67 10 2 2" xfId="4906"/>
    <cellStyle name="표준 67 10 3" xfId="4822"/>
    <cellStyle name="표준 67 11" xfId="4469"/>
    <cellStyle name="표준 67 11 2" xfId="4855"/>
    <cellStyle name="표준 67 12" xfId="4771"/>
    <cellStyle name="표준 67 2" xfId="4280"/>
    <cellStyle name="표준 67 2 2" xfId="4485"/>
    <cellStyle name="표준 67 2 2 2" xfId="4871"/>
    <cellStyle name="표준 67 2 3" xfId="4787"/>
    <cellStyle name="표준 67 3" xfId="4308"/>
    <cellStyle name="표준 67 3 2" xfId="4509"/>
    <cellStyle name="표준 67 3 2 2" xfId="4895"/>
    <cellStyle name="표준 67 3 3" xfId="4811"/>
    <cellStyle name="표준 67 4" xfId="4338"/>
    <cellStyle name="표준 67 4 2" xfId="4539"/>
    <cellStyle name="표준 67 4 2 2" xfId="4925"/>
    <cellStyle name="표준 67 4 3" xfId="4841"/>
    <cellStyle name="표준 67 5" xfId="4291"/>
    <cellStyle name="표준 67 5 2" xfId="4492"/>
    <cellStyle name="표준 67 5 2 2" xfId="4878"/>
    <cellStyle name="표준 67 5 3" xfId="4794"/>
    <cellStyle name="표준 67 6" xfId="4330"/>
    <cellStyle name="표준 67 6 2" xfId="4531"/>
    <cellStyle name="표준 67 6 2 2" xfId="4917"/>
    <cellStyle name="표준 67 6 3" xfId="4833"/>
    <cellStyle name="표준 67 7" xfId="4314"/>
    <cellStyle name="표준 67 7 2" xfId="4515"/>
    <cellStyle name="표준 67 7 2 2" xfId="4901"/>
    <cellStyle name="표준 67 7 3" xfId="4817"/>
    <cellStyle name="표준 67 8" xfId="4324"/>
    <cellStyle name="표준 67 8 2" xfId="4525"/>
    <cellStyle name="표준 67 8 2 2" xfId="4911"/>
    <cellStyle name="표준 67 8 3" xfId="4827"/>
    <cellStyle name="표준 67 9" xfId="4340"/>
    <cellStyle name="표준 67 9 2" xfId="4541"/>
    <cellStyle name="표준 67 9 2 2" xfId="4927"/>
    <cellStyle name="표준 67 9 3" xfId="4843"/>
    <cellStyle name="표준 68" xfId="1464"/>
    <cellStyle name="표준 68 2" xfId="4460"/>
    <cellStyle name="표준 68 2 2" xfId="4848"/>
    <cellStyle name="표준 68 3" xfId="4663"/>
    <cellStyle name="표준 69" xfId="4235"/>
    <cellStyle name="표준 69 2" xfId="4470"/>
    <cellStyle name="표준 69 2 2" xfId="4856"/>
    <cellStyle name="표준 69 3" xfId="4772"/>
    <cellStyle name="표준 7" xfId="1407"/>
    <cellStyle name="표준 7 2" xfId="1408"/>
    <cellStyle name="표준 7 2 2" xfId="1409"/>
    <cellStyle name="표준 7 2 2 2" xfId="4204"/>
    <cellStyle name="표준 7 2 2 3" xfId="4205"/>
    <cellStyle name="표준 7 2 2 4" xfId="4203"/>
    <cellStyle name="표준 7 2 3" xfId="4206"/>
    <cellStyle name="표준 7 3" xfId="1410"/>
    <cellStyle name="표준 7 3 2" xfId="1411"/>
    <cellStyle name="표준 7 4" xfId="4207"/>
    <cellStyle name="표준 7 4 2" xfId="4208"/>
    <cellStyle name="표준 7 4 3" xfId="4209"/>
    <cellStyle name="표준 7 5" xfId="4210"/>
    <cellStyle name="표준 7 5 2" xfId="4211"/>
    <cellStyle name="표준 7_009_유통금융보험및기타서비스" xfId="4212"/>
    <cellStyle name="표준 70" xfId="4237"/>
    <cellStyle name="표준 70 2" xfId="4471"/>
    <cellStyle name="표준 70 2 2" xfId="4857"/>
    <cellStyle name="표준 70 3" xfId="4773"/>
    <cellStyle name="표준 71" xfId="4213"/>
    <cellStyle name="표준 72" xfId="4214"/>
    <cellStyle name="표준 73" xfId="4239"/>
    <cellStyle name="표준 73 2" xfId="4473"/>
    <cellStyle name="표준 73 2 2" xfId="4859"/>
    <cellStyle name="표준 73 3" xfId="4775"/>
    <cellStyle name="표준 74" xfId="4268"/>
    <cellStyle name="표준 74 2" xfId="4478"/>
    <cellStyle name="표준 74 2 2" xfId="4864"/>
    <cellStyle name="표준 74 3" xfId="4780"/>
    <cellStyle name="표준 75" xfId="4261"/>
    <cellStyle name="표준 75 2" xfId="4476"/>
    <cellStyle name="표준 75 2 2" xfId="4862"/>
    <cellStyle name="표준 75 3" xfId="4778"/>
    <cellStyle name="표준 76" xfId="4546"/>
    <cellStyle name="표준 77" xfId="4547"/>
    <cellStyle name="표준 78" xfId="4548"/>
    <cellStyle name="표준 79" xfId="1412"/>
    <cellStyle name="표준 79 2" xfId="4215"/>
    <cellStyle name="표준 79 3" xfId="4216"/>
    <cellStyle name="표준 8" xfId="1413"/>
    <cellStyle name="표준 8 2" xfId="1414"/>
    <cellStyle name="표준 8 2 2" xfId="1415"/>
    <cellStyle name="표준 8 2 2 2" xfId="4218"/>
    <cellStyle name="표준 8 2 2 3" xfId="4219"/>
    <cellStyle name="표준 8 2 2 4" xfId="4217"/>
    <cellStyle name="표준 8 2 3" xfId="4220"/>
    <cellStyle name="표준 8 3" xfId="1416"/>
    <cellStyle name="표준 8 3 2" xfId="1417"/>
    <cellStyle name="표준 8 4" xfId="4221"/>
    <cellStyle name="표준 8 4 2" xfId="4222"/>
    <cellStyle name="표준 8 4 3" xfId="4223"/>
    <cellStyle name="표준 8 5" xfId="4224"/>
    <cellStyle name="표준 8 5 2" xfId="4225"/>
    <cellStyle name="표준 8_017_공공행정및사법" xfId="4226"/>
    <cellStyle name="표준 80" xfId="1418"/>
    <cellStyle name="표준 80 2" xfId="4227"/>
    <cellStyle name="표준 80 3" xfId="4228"/>
    <cellStyle name="표준 81" xfId="4549"/>
    <cellStyle name="표준 82" xfId="4550"/>
    <cellStyle name="표준 83" xfId="4551"/>
    <cellStyle name="표준 84" xfId="4552"/>
    <cellStyle name="표준 85" xfId="4553"/>
    <cellStyle name="표준 86" xfId="4554"/>
    <cellStyle name="표준 87" xfId="1419"/>
    <cellStyle name="표준 88" xfId="1420"/>
    <cellStyle name="표준 89" xfId="1421"/>
    <cellStyle name="표준 9" xfId="1422"/>
    <cellStyle name="표준 9 2" xfId="1423"/>
    <cellStyle name="표준 9 2 2" xfId="4229"/>
    <cellStyle name="표준 9 3" xfId="1424"/>
    <cellStyle name="표준 9 3 2" xfId="4230"/>
    <cellStyle name="표준 9 4" xfId="4231"/>
    <cellStyle name="표준 9_009_유통금융보험및기타서비스" xfId="4232"/>
    <cellStyle name="표준 90" xfId="1425"/>
    <cellStyle name="표준 91" xfId="1426"/>
    <cellStyle name="표준 92" xfId="1427"/>
    <cellStyle name="표준 93" xfId="4555"/>
    <cellStyle name="표준 94" xfId="1428"/>
    <cellStyle name="표준 95" xfId="1429"/>
    <cellStyle name="표준 96" xfId="1430"/>
    <cellStyle name="표준 97" xfId="1431"/>
    <cellStyle name="표준 98" xfId="1432"/>
    <cellStyle name="표준 99" xfId="1433"/>
    <cellStyle name="표준_-02.토지기후" xfId="1434"/>
    <cellStyle name="표준_03 인구" xfId="1435"/>
    <cellStyle name="표준_-03.인구" xfId="1436"/>
    <cellStyle name="표준_2.시군별세대및인구(주민등록)" xfId="1437"/>
    <cellStyle name="표준_표준화 서식 (신규)" xfId="1438"/>
    <cellStyle name="표준_한국은행(2005)" xfId="1439"/>
    <cellStyle name="하이퍼링크" xfId="4935" builtinId="8"/>
    <cellStyle name="하이퍼링크 2" xfId="1440"/>
    <cellStyle name="하이퍼링크 2 2" xfId="1441"/>
    <cellStyle name="하이퍼링크 2 3" xfId="4233"/>
    <cellStyle name="하이퍼링크 3" xfId="1442"/>
    <cellStyle name="합산" xfId="1443"/>
    <cellStyle name="합산 2" xfId="1444"/>
    <cellStyle name="화폐기호" xfId="1445"/>
    <cellStyle name="화폐기호 2" xfId="1446"/>
    <cellStyle name="화폐기호 2 2" xfId="4234"/>
    <cellStyle name="화폐기호0" xfId="1447"/>
    <cellStyle name="화폐기호0 2" xfId="1448"/>
    <cellStyle name="화폐기호0 2 2" xfId="423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3</xdr:row>
      <xdr:rowOff>9525</xdr:rowOff>
    </xdr:from>
    <xdr:to>
      <xdr:col>8</xdr:col>
      <xdr:colOff>561975</xdr:colOff>
      <xdr:row>12</xdr:row>
      <xdr:rowOff>38100</xdr:rowOff>
    </xdr:to>
    <xdr:sp macro="" textlink="">
      <xdr:nvSpPr>
        <xdr:cNvPr id="9217" name="Rectangle 1"/>
        <xdr:cNvSpPr>
          <a:spLocks noChangeArrowheads="1"/>
        </xdr:cNvSpPr>
      </xdr:nvSpPr>
      <xdr:spPr bwMode="auto">
        <a:xfrm>
          <a:off x="133350" y="466725"/>
          <a:ext cx="5915025" cy="14001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3. </a:t>
          </a: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인구</a:t>
          </a:r>
        </a:p>
        <a:p>
          <a:pPr algn="ctr" rtl="0">
            <a:lnSpc>
              <a:spcPts val="3500"/>
            </a:lnSpc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  <a:p>
          <a:pPr algn="ctr" rtl="0">
            <a:lnSpc>
              <a:spcPts val="3500"/>
            </a:lnSpc>
            <a:defRPr sz="1000"/>
          </a:pPr>
          <a:r>
            <a:rPr lang="en-US" altLang="ko-KR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Population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7</xdr:col>
      <xdr:colOff>647700</xdr:colOff>
      <xdr:row>0</xdr:row>
      <xdr:rowOff>0</xdr:rowOff>
    </xdr:to>
    <xdr:sp macro="" textlink="">
      <xdr:nvSpPr>
        <xdr:cNvPr id="7170" name="Rectangle 2"/>
        <xdr:cNvSpPr>
          <a:spLocks noChangeArrowheads="1"/>
        </xdr:cNvSpPr>
      </xdr:nvSpPr>
      <xdr:spPr bwMode="auto">
        <a:xfrm>
          <a:off x="66675" y="0"/>
          <a:ext cx="5848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64008" tIns="41148" rIns="64008" bIns="0" anchor="t" upright="1"/>
        <a:lstStyle/>
        <a:p>
          <a:pPr algn="ctr" rtl="0">
            <a:defRPr sz="1000"/>
          </a:pPr>
          <a:r>
            <a:rPr lang="ko-KR" altLang="en-US" sz="2800" b="0" i="0" u="none" strike="noStrike" baseline="0">
              <a:solidFill>
                <a:srgbClr val="000000"/>
              </a:solidFill>
              <a:latin typeface="HY헤드라인M"/>
              <a:ea typeface="HY헤드라인M"/>
            </a:rPr>
            <a:t> </a:t>
          </a:r>
        </a:p>
        <a:p>
          <a:pPr algn="ctr" rtl="0">
            <a:defRPr sz="1000"/>
          </a:pPr>
          <a:endParaRPr lang="ko-KR" altLang="en-US" sz="2800" b="0" i="0" u="none" strike="noStrike" baseline="0">
            <a:solidFill>
              <a:srgbClr val="000000"/>
            </a:solidFill>
            <a:latin typeface="HY헤드라인M"/>
            <a:ea typeface="HY헤드라인M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P39"/>
  <sheetViews>
    <sheetView view="pageBreakPreview" zoomScaleNormal="100" zoomScaleSheetLayoutView="100" workbookViewId="0">
      <pane ySplit="20" topLeftCell="A21" activePane="bottomLeft" state="frozen"/>
      <selection activeCell="E97" sqref="E97:E98"/>
      <selection pane="bottomLeft"/>
    </sheetView>
  </sheetViews>
  <sheetFormatPr defaultRowHeight="14.25"/>
  <cols>
    <col min="1" max="7" width="9" style="349"/>
    <col min="8" max="9" width="9" style="178"/>
    <col min="10" max="16" width="9" style="349"/>
    <col min="17" max="16384" width="9" style="178"/>
  </cols>
  <sheetData>
    <row r="1" spans="1:16" s="348" customFormat="1" ht="12">
      <c r="A1" s="347"/>
      <c r="B1" s="347"/>
      <c r="C1" s="347"/>
      <c r="D1" s="347"/>
      <c r="E1" s="347"/>
      <c r="F1" s="347"/>
      <c r="G1" s="347"/>
      <c r="I1" s="412">
        <v>73</v>
      </c>
      <c r="J1" s="347"/>
      <c r="K1" s="347"/>
      <c r="L1" s="347"/>
      <c r="M1" s="347"/>
      <c r="N1" s="347"/>
      <c r="O1" s="347"/>
      <c r="P1" s="347"/>
    </row>
    <row r="2" spans="1:16" s="348" customFormat="1" ht="12">
      <c r="A2" s="347"/>
      <c r="B2" s="347"/>
      <c r="C2" s="347"/>
      <c r="D2" s="347"/>
      <c r="E2" s="347"/>
      <c r="F2" s="347"/>
      <c r="G2" s="347"/>
      <c r="J2" s="347"/>
      <c r="K2" s="347"/>
      <c r="L2" s="347"/>
      <c r="M2" s="347"/>
      <c r="N2" s="347"/>
      <c r="O2" s="347"/>
      <c r="P2" s="347"/>
    </row>
    <row r="3" spans="1:16" s="348" customFormat="1" ht="12">
      <c r="A3" s="347"/>
      <c r="B3" s="347"/>
      <c r="C3" s="347"/>
      <c r="D3" s="347"/>
      <c r="E3" s="347"/>
      <c r="F3" s="347"/>
      <c r="G3" s="347"/>
      <c r="J3" s="347"/>
      <c r="K3" s="347"/>
      <c r="L3" s="347"/>
      <c r="M3" s="347"/>
      <c r="N3" s="347"/>
      <c r="O3" s="347"/>
      <c r="P3" s="347"/>
    </row>
    <row r="4" spans="1:16" s="348" customFormat="1" ht="12">
      <c r="A4" s="347"/>
      <c r="B4" s="347"/>
      <c r="C4" s="347"/>
      <c r="D4" s="347"/>
      <c r="E4" s="347"/>
      <c r="F4" s="347"/>
      <c r="G4" s="347"/>
      <c r="J4" s="347"/>
      <c r="K4" s="347"/>
      <c r="L4" s="347"/>
      <c r="M4" s="347"/>
      <c r="N4" s="347"/>
      <c r="O4" s="347"/>
      <c r="P4" s="347"/>
    </row>
    <row r="5" spans="1:16" s="348" customFormat="1" ht="12">
      <c r="A5" s="347"/>
      <c r="B5" s="347"/>
      <c r="C5" s="347"/>
      <c r="D5" s="347"/>
      <c r="E5" s="347"/>
      <c r="F5" s="347"/>
      <c r="G5" s="347"/>
      <c r="J5" s="347"/>
      <c r="K5" s="347"/>
      <c r="L5" s="347"/>
      <c r="M5" s="347"/>
      <c r="N5" s="347"/>
      <c r="O5" s="347"/>
      <c r="P5" s="347"/>
    </row>
    <row r="6" spans="1:16" s="348" customFormat="1" ht="12">
      <c r="A6" s="347"/>
      <c r="B6" s="347"/>
      <c r="C6" s="347"/>
      <c r="D6" s="347"/>
      <c r="E6" s="347"/>
      <c r="F6" s="347"/>
      <c r="G6" s="347"/>
      <c r="J6" s="347"/>
      <c r="K6" s="347"/>
      <c r="L6" s="347"/>
      <c r="M6" s="347"/>
      <c r="N6" s="347"/>
      <c r="O6" s="347"/>
      <c r="P6" s="347"/>
    </row>
    <row r="7" spans="1:16" s="348" customFormat="1" ht="12">
      <c r="A7" s="347"/>
      <c r="B7" s="347"/>
      <c r="C7" s="347"/>
      <c r="D7" s="347"/>
      <c r="E7" s="347"/>
      <c r="F7" s="347"/>
      <c r="G7" s="347"/>
      <c r="J7" s="347"/>
      <c r="K7" s="347"/>
      <c r="L7" s="347"/>
      <c r="M7" s="347"/>
      <c r="N7" s="347"/>
      <c r="O7" s="347"/>
      <c r="P7" s="347"/>
    </row>
    <row r="8" spans="1:16" s="348" customFormat="1" ht="12">
      <c r="A8" s="347"/>
      <c r="B8" s="347"/>
      <c r="C8" s="347"/>
      <c r="D8" s="347"/>
      <c r="E8" s="347"/>
      <c r="F8" s="347"/>
      <c r="G8" s="347"/>
      <c r="J8" s="347"/>
      <c r="K8" s="347"/>
      <c r="L8" s="347"/>
      <c r="M8" s="347"/>
      <c r="N8" s="347"/>
      <c r="O8" s="347"/>
      <c r="P8" s="347"/>
    </row>
    <row r="9" spans="1:16" s="348" customFormat="1" ht="12">
      <c r="A9" s="347"/>
      <c r="B9" s="347"/>
      <c r="C9" s="347"/>
      <c r="D9" s="347"/>
      <c r="E9" s="347"/>
      <c r="F9" s="347"/>
      <c r="G9" s="347"/>
      <c r="J9" s="347"/>
      <c r="K9" s="347"/>
      <c r="L9" s="347"/>
      <c r="M9" s="347"/>
      <c r="N9" s="347"/>
      <c r="O9" s="347"/>
      <c r="P9" s="347"/>
    </row>
    <row r="10" spans="1:16" s="348" customFormat="1" ht="12">
      <c r="A10" s="347"/>
      <c r="B10" s="347"/>
      <c r="C10" s="347"/>
      <c r="D10" s="347"/>
      <c r="E10" s="347"/>
      <c r="F10" s="347"/>
      <c r="G10" s="347"/>
      <c r="J10" s="347"/>
      <c r="K10" s="347"/>
      <c r="L10" s="347"/>
      <c r="M10" s="347"/>
      <c r="N10" s="347"/>
      <c r="O10" s="347"/>
      <c r="P10" s="347"/>
    </row>
    <row r="11" spans="1:16" s="348" customFormat="1" ht="12">
      <c r="A11" s="347"/>
      <c r="B11" s="347"/>
      <c r="C11" s="347"/>
      <c r="D11" s="347"/>
      <c r="E11" s="347"/>
      <c r="F11" s="347"/>
      <c r="G11" s="347"/>
      <c r="J11" s="347"/>
      <c r="K11" s="347"/>
      <c r="L11" s="347"/>
      <c r="M11" s="347"/>
      <c r="N11" s="347"/>
      <c r="O11" s="347"/>
      <c r="P11" s="347"/>
    </row>
    <row r="12" spans="1:16" s="348" customFormat="1" ht="12">
      <c r="A12" s="347"/>
      <c r="B12" s="347"/>
      <c r="C12" s="347"/>
      <c r="D12" s="347"/>
      <c r="E12" s="347"/>
      <c r="F12" s="347"/>
      <c r="G12" s="347"/>
      <c r="J12" s="347"/>
      <c r="K12" s="347"/>
      <c r="L12" s="347"/>
      <c r="M12" s="347"/>
      <c r="N12" s="347"/>
      <c r="O12" s="347"/>
      <c r="P12" s="347"/>
    </row>
    <row r="13" spans="1:16" s="348" customFormat="1" ht="12">
      <c r="A13" s="347"/>
      <c r="B13" s="347"/>
      <c r="C13" s="347"/>
      <c r="D13" s="347"/>
      <c r="E13" s="347"/>
      <c r="F13" s="347"/>
      <c r="G13" s="347"/>
      <c r="J13" s="347"/>
      <c r="K13" s="347"/>
      <c r="L13" s="347"/>
      <c r="M13" s="347"/>
      <c r="N13" s="347"/>
      <c r="O13" s="347"/>
      <c r="P13" s="347"/>
    </row>
    <row r="14" spans="1:16" s="348" customFormat="1" ht="12">
      <c r="A14" s="347"/>
      <c r="B14" s="347"/>
      <c r="C14" s="347"/>
      <c r="D14" s="347"/>
      <c r="E14" s="347"/>
      <c r="F14" s="347"/>
      <c r="G14" s="347"/>
      <c r="J14" s="347"/>
      <c r="K14" s="347"/>
      <c r="L14" s="347"/>
      <c r="M14" s="347"/>
      <c r="N14" s="347"/>
      <c r="O14" s="347"/>
      <c r="P14" s="347"/>
    </row>
    <row r="15" spans="1:16" s="348" customFormat="1" ht="12">
      <c r="A15" s="347"/>
      <c r="B15" s="347"/>
      <c r="C15" s="347"/>
      <c r="D15" s="347"/>
      <c r="E15" s="347"/>
      <c r="F15" s="347"/>
      <c r="G15" s="347"/>
      <c r="J15" s="347"/>
      <c r="K15" s="347"/>
      <c r="L15" s="347"/>
      <c r="M15" s="347"/>
      <c r="N15" s="347"/>
      <c r="O15" s="347"/>
      <c r="P15" s="347"/>
    </row>
    <row r="16" spans="1:16" s="348" customFormat="1" ht="12">
      <c r="A16" s="347"/>
      <c r="B16" s="347"/>
      <c r="C16" s="347"/>
      <c r="D16" s="347"/>
      <c r="E16" s="347"/>
      <c r="F16" s="347"/>
      <c r="G16" s="347"/>
      <c r="J16" s="347"/>
      <c r="K16" s="347"/>
      <c r="L16" s="347"/>
      <c r="M16" s="347"/>
      <c r="N16" s="347"/>
      <c r="O16" s="347"/>
      <c r="P16" s="347"/>
    </row>
    <row r="17" spans="1:16" s="348" customFormat="1" ht="12">
      <c r="A17" s="347"/>
      <c r="B17" s="347"/>
      <c r="C17" s="347"/>
      <c r="D17" s="347"/>
      <c r="E17" s="347"/>
      <c r="F17" s="347"/>
      <c r="G17" s="347"/>
      <c r="J17" s="347"/>
      <c r="K17" s="347"/>
      <c r="L17" s="347"/>
      <c r="M17" s="347"/>
      <c r="N17" s="347"/>
      <c r="O17" s="347"/>
      <c r="P17" s="347"/>
    </row>
    <row r="18" spans="1:16" s="348" customFormat="1" ht="12">
      <c r="A18" s="347"/>
      <c r="B18" s="347"/>
      <c r="C18" s="347"/>
      <c r="D18" s="347"/>
      <c r="E18" s="347"/>
      <c r="F18" s="347"/>
      <c r="G18" s="347"/>
      <c r="J18" s="347"/>
      <c r="K18" s="347"/>
      <c r="L18" s="347"/>
      <c r="M18" s="347"/>
      <c r="N18" s="347"/>
      <c r="O18" s="347"/>
      <c r="P18" s="347"/>
    </row>
    <row r="19" spans="1:16" s="348" customFormat="1" ht="12">
      <c r="A19" s="347"/>
      <c r="B19" s="347"/>
      <c r="C19" s="347"/>
      <c r="D19" s="347"/>
      <c r="E19" s="347"/>
      <c r="F19" s="347"/>
      <c r="G19" s="347"/>
      <c r="J19" s="347"/>
      <c r="K19" s="347"/>
      <c r="L19" s="347"/>
      <c r="M19" s="347"/>
      <c r="N19" s="347"/>
      <c r="O19" s="347"/>
      <c r="P19" s="347"/>
    </row>
    <row r="20" spans="1:16" s="348" customFormat="1" ht="12">
      <c r="A20" s="347"/>
      <c r="B20" s="347"/>
      <c r="C20" s="347"/>
      <c r="D20" s="347"/>
      <c r="E20" s="347"/>
      <c r="F20" s="347"/>
      <c r="G20" s="347"/>
      <c r="J20" s="347"/>
      <c r="K20" s="347"/>
      <c r="L20" s="347"/>
      <c r="M20" s="347"/>
      <c r="N20" s="347"/>
      <c r="O20" s="347"/>
      <c r="P20" s="347"/>
    </row>
    <row r="21" spans="1:16" s="348" customFormat="1" ht="12">
      <c r="A21" s="347"/>
      <c r="B21" s="347"/>
      <c r="C21" s="347"/>
      <c r="D21" s="347"/>
      <c r="E21" s="347"/>
      <c r="F21" s="347"/>
      <c r="G21" s="347"/>
      <c r="J21" s="347"/>
      <c r="K21" s="347"/>
      <c r="L21" s="347"/>
      <c r="M21" s="347"/>
      <c r="N21" s="347"/>
      <c r="O21" s="347"/>
      <c r="P21" s="347"/>
    </row>
    <row r="22" spans="1:16" s="348" customFormat="1" ht="12">
      <c r="A22" s="347"/>
      <c r="B22" s="347"/>
      <c r="C22" s="347"/>
      <c r="D22" s="347"/>
      <c r="E22" s="347"/>
      <c r="F22" s="347"/>
      <c r="G22" s="347"/>
      <c r="J22" s="347"/>
      <c r="K22" s="347"/>
      <c r="L22" s="347"/>
      <c r="M22" s="347"/>
      <c r="N22" s="347"/>
      <c r="O22" s="347"/>
      <c r="P22" s="347"/>
    </row>
    <row r="23" spans="1:16" s="348" customFormat="1" ht="12">
      <c r="A23" s="347"/>
      <c r="B23" s="347"/>
      <c r="C23" s="347"/>
      <c r="D23" s="347"/>
      <c r="E23" s="347"/>
      <c r="F23" s="347"/>
      <c r="G23" s="347"/>
      <c r="J23" s="347"/>
      <c r="K23" s="347"/>
      <c r="L23" s="347"/>
      <c r="M23" s="347"/>
      <c r="N23" s="347"/>
      <c r="O23" s="347"/>
      <c r="P23" s="347"/>
    </row>
    <row r="24" spans="1:16" s="348" customFormat="1" ht="12">
      <c r="A24" s="347"/>
      <c r="B24" s="347"/>
      <c r="C24" s="347"/>
      <c r="D24" s="347"/>
      <c r="E24" s="347"/>
      <c r="F24" s="347"/>
      <c r="G24" s="347"/>
      <c r="J24" s="347"/>
      <c r="K24" s="347"/>
      <c r="L24" s="347"/>
      <c r="M24" s="347"/>
      <c r="N24" s="347"/>
      <c r="O24" s="347"/>
      <c r="P24" s="347"/>
    </row>
    <row r="25" spans="1:16" s="348" customFormat="1" ht="12">
      <c r="A25" s="347"/>
      <c r="B25" s="347"/>
      <c r="C25" s="347"/>
      <c r="D25" s="347"/>
      <c r="E25" s="347"/>
      <c r="F25" s="347"/>
      <c r="G25" s="347"/>
      <c r="J25" s="347"/>
      <c r="K25" s="347"/>
      <c r="L25" s="347"/>
      <c r="M25" s="347"/>
      <c r="N25" s="347"/>
      <c r="O25" s="347"/>
      <c r="P25" s="347"/>
    </row>
    <row r="26" spans="1:16" s="348" customFormat="1" ht="12">
      <c r="A26" s="347"/>
      <c r="B26" s="347"/>
      <c r="C26" s="347"/>
      <c r="D26" s="347"/>
      <c r="E26" s="347"/>
      <c r="F26" s="347"/>
      <c r="G26" s="347"/>
      <c r="J26" s="347"/>
      <c r="K26" s="347"/>
      <c r="L26" s="347"/>
      <c r="M26" s="347"/>
      <c r="N26" s="347"/>
      <c r="O26" s="347"/>
      <c r="P26" s="347"/>
    </row>
    <row r="27" spans="1:16" s="348" customFormat="1" ht="12">
      <c r="A27" s="347"/>
      <c r="B27" s="347"/>
      <c r="C27" s="347"/>
      <c r="D27" s="347"/>
      <c r="E27" s="347"/>
      <c r="F27" s="347"/>
      <c r="G27" s="347"/>
      <c r="J27" s="347"/>
      <c r="K27" s="347"/>
      <c r="L27" s="347"/>
      <c r="M27" s="347"/>
      <c r="N27" s="347"/>
      <c r="O27" s="347"/>
      <c r="P27" s="347"/>
    </row>
    <row r="28" spans="1:16" s="348" customFormat="1" ht="12">
      <c r="A28" s="347"/>
      <c r="B28" s="347"/>
      <c r="C28" s="347"/>
      <c r="D28" s="347"/>
      <c r="E28" s="347"/>
      <c r="F28" s="347"/>
      <c r="G28" s="347"/>
      <c r="J28" s="347"/>
      <c r="K28" s="347"/>
      <c r="L28" s="347"/>
      <c r="M28" s="347"/>
      <c r="N28" s="347"/>
      <c r="O28" s="347"/>
      <c r="P28" s="347"/>
    </row>
    <row r="29" spans="1:16" s="348" customFormat="1" ht="12">
      <c r="A29" s="347"/>
      <c r="B29" s="347"/>
      <c r="C29" s="347"/>
      <c r="D29" s="347"/>
      <c r="E29" s="347"/>
      <c r="F29" s="347"/>
      <c r="G29" s="347"/>
      <c r="J29" s="347"/>
      <c r="K29" s="347"/>
      <c r="L29" s="347"/>
      <c r="M29" s="347"/>
      <c r="N29" s="347"/>
      <c r="O29" s="347"/>
      <c r="P29" s="347"/>
    </row>
    <row r="30" spans="1:16" s="348" customFormat="1" ht="12">
      <c r="A30" s="347"/>
      <c r="B30" s="347"/>
      <c r="C30" s="347"/>
      <c r="D30" s="347"/>
      <c r="E30" s="347"/>
      <c r="F30" s="347"/>
      <c r="G30" s="347"/>
      <c r="J30" s="347"/>
      <c r="K30" s="347"/>
      <c r="L30" s="347"/>
      <c r="M30" s="347"/>
      <c r="N30" s="347"/>
      <c r="O30" s="347"/>
      <c r="P30" s="347"/>
    </row>
    <row r="31" spans="1:16" s="348" customFormat="1" ht="12">
      <c r="A31" s="347"/>
      <c r="B31" s="347"/>
      <c r="C31" s="347"/>
      <c r="D31" s="347"/>
      <c r="E31" s="347"/>
      <c r="F31" s="347"/>
      <c r="G31" s="347"/>
      <c r="J31" s="347"/>
      <c r="K31" s="347"/>
      <c r="L31" s="347"/>
      <c r="M31" s="347"/>
      <c r="N31" s="347"/>
      <c r="O31" s="347"/>
      <c r="P31" s="347"/>
    </row>
    <row r="32" spans="1:16" s="348" customFormat="1" ht="12">
      <c r="A32" s="347"/>
      <c r="B32" s="347"/>
      <c r="C32" s="347"/>
      <c r="D32" s="347"/>
      <c r="E32" s="347"/>
      <c r="F32" s="347"/>
      <c r="G32" s="347"/>
      <c r="J32" s="347"/>
      <c r="K32" s="347"/>
      <c r="L32" s="347"/>
      <c r="M32" s="347"/>
      <c r="N32" s="347"/>
      <c r="O32" s="347"/>
      <c r="P32" s="347"/>
    </row>
    <row r="33" spans="1:16" s="348" customFormat="1" ht="12">
      <c r="A33" s="347"/>
      <c r="B33" s="347"/>
      <c r="C33" s="347"/>
      <c r="D33" s="347"/>
      <c r="E33" s="347"/>
      <c r="F33" s="347"/>
      <c r="G33" s="347"/>
      <c r="J33" s="347"/>
      <c r="K33" s="347"/>
      <c r="L33" s="347"/>
      <c r="M33" s="347"/>
      <c r="N33" s="347"/>
      <c r="O33" s="347"/>
      <c r="P33" s="347"/>
    </row>
    <row r="34" spans="1:16" s="348" customFormat="1" ht="12">
      <c r="A34" s="347"/>
      <c r="B34" s="347"/>
      <c r="C34" s="347"/>
      <c r="D34" s="347"/>
      <c r="E34" s="347"/>
      <c r="F34" s="347"/>
      <c r="G34" s="347"/>
      <c r="J34" s="347"/>
      <c r="K34" s="347"/>
      <c r="L34" s="347"/>
      <c r="M34" s="347"/>
      <c r="N34" s="347"/>
      <c r="O34" s="347"/>
      <c r="P34" s="347"/>
    </row>
    <row r="35" spans="1:16">
      <c r="J35" s="347"/>
    </row>
    <row r="36" spans="1:16">
      <c r="J36" s="347"/>
    </row>
    <row r="38" spans="1:16">
      <c r="J38" s="178"/>
    </row>
    <row r="39" spans="1:16">
      <c r="J39" s="178"/>
    </row>
  </sheetData>
  <phoneticPr fontId="5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>
    <oddHeader>&amp;R63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P33"/>
  <sheetViews>
    <sheetView view="pageBreakPreview" zoomScaleNormal="100" zoomScaleSheetLayoutView="100" workbookViewId="0">
      <selection activeCell="A15" sqref="A15"/>
    </sheetView>
  </sheetViews>
  <sheetFormatPr defaultRowHeight="14.25"/>
  <cols>
    <col min="1" max="7" width="9.875" style="349" customWidth="1"/>
    <col min="8" max="8" width="9.875" style="178" customWidth="1"/>
    <col min="9" max="9" width="9" style="178"/>
    <col min="10" max="16" width="9" style="349"/>
    <col min="17" max="16384" width="9" style="178"/>
  </cols>
  <sheetData>
    <row r="1" spans="1:16" s="348" customFormat="1" ht="16.5" customHeight="1">
      <c r="A1" s="347"/>
      <c r="B1" s="347"/>
      <c r="C1" s="347"/>
      <c r="D1" s="347"/>
      <c r="E1" s="347"/>
      <c r="F1" s="347"/>
      <c r="G1" s="347"/>
      <c r="J1" s="347"/>
      <c r="K1" s="347"/>
      <c r="L1" s="347"/>
      <c r="M1" s="347"/>
      <c r="N1" s="347"/>
      <c r="O1" s="347"/>
      <c r="P1" s="347"/>
    </row>
    <row r="2" spans="1:16" s="348" customFormat="1" ht="16.5" customHeight="1">
      <c r="A2" s="347"/>
      <c r="B2" s="347"/>
      <c r="C2" s="347"/>
      <c r="D2" s="347"/>
      <c r="E2" s="347"/>
      <c r="F2" s="347"/>
      <c r="G2" s="347"/>
      <c r="J2" s="347"/>
      <c r="K2" s="347"/>
      <c r="L2" s="347"/>
      <c r="M2" s="347"/>
      <c r="N2" s="347"/>
      <c r="O2" s="347"/>
      <c r="P2" s="347"/>
    </row>
    <row r="3" spans="1:16" s="348" customFormat="1" ht="16.5" customHeight="1">
      <c r="A3" s="347"/>
      <c r="B3" s="347"/>
      <c r="C3" s="347"/>
      <c r="D3" s="347"/>
      <c r="E3" s="347"/>
      <c r="F3" s="347"/>
      <c r="G3" s="347"/>
      <c r="J3" s="347"/>
      <c r="K3" s="347"/>
      <c r="L3" s="347"/>
      <c r="M3" s="347"/>
      <c r="N3" s="347"/>
      <c r="O3" s="347"/>
      <c r="P3" s="347"/>
    </row>
    <row r="4" spans="1:16" s="348" customFormat="1" ht="16.5" customHeight="1">
      <c r="A4" s="347"/>
      <c r="B4" s="347"/>
      <c r="C4" s="347"/>
      <c r="D4" s="347"/>
      <c r="E4" s="347"/>
      <c r="F4" s="347"/>
      <c r="G4" s="347"/>
      <c r="J4" s="347"/>
      <c r="K4" s="347"/>
      <c r="L4" s="347"/>
      <c r="M4" s="347"/>
      <c r="N4" s="347"/>
      <c r="O4" s="347"/>
      <c r="P4" s="347"/>
    </row>
    <row r="5" spans="1:16" s="502" customFormat="1" ht="16.5" customHeight="1">
      <c r="A5" s="548"/>
      <c r="B5" s="548"/>
      <c r="C5" s="548"/>
      <c r="D5" s="548"/>
      <c r="E5" s="548"/>
      <c r="F5" s="548"/>
      <c r="G5" s="548"/>
      <c r="H5" s="549"/>
      <c r="J5" s="501"/>
      <c r="K5" s="501"/>
      <c r="L5" s="501"/>
      <c r="M5" s="501"/>
      <c r="N5" s="501"/>
      <c r="O5" s="501"/>
      <c r="P5" s="501"/>
    </row>
    <row r="6" spans="1:16" s="502" customFormat="1" ht="16.5" customHeight="1">
      <c r="B6" s="548"/>
      <c r="C6" s="548"/>
      <c r="D6" s="548"/>
      <c r="E6" s="548"/>
      <c r="F6" s="548"/>
      <c r="G6" s="548"/>
      <c r="H6" s="549"/>
      <c r="J6" s="501"/>
      <c r="K6" s="501"/>
      <c r="L6" s="501"/>
      <c r="M6" s="501"/>
      <c r="N6" s="501"/>
      <c r="O6" s="501"/>
      <c r="P6" s="501"/>
    </row>
    <row r="7" spans="1:16" s="502" customFormat="1" ht="16.5" customHeight="1">
      <c r="A7" s="550" t="s">
        <v>963</v>
      </c>
      <c r="B7" s="548"/>
      <c r="C7" s="548"/>
      <c r="D7" s="548"/>
      <c r="E7" s="548"/>
      <c r="F7" s="548"/>
      <c r="G7" s="548"/>
      <c r="H7" s="549"/>
      <c r="J7" s="501"/>
      <c r="K7" s="501"/>
      <c r="L7" s="501"/>
      <c r="M7" s="501"/>
      <c r="N7" s="501"/>
      <c r="O7" s="501"/>
      <c r="P7" s="501"/>
    </row>
    <row r="8" spans="1:16" s="502" customFormat="1" ht="16.5" customHeight="1">
      <c r="A8" s="550" t="s">
        <v>964</v>
      </c>
      <c r="B8" s="548"/>
      <c r="C8" s="548"/>
      <c r="D8" s="548"/>
      <c r="E8" s="548"/>
      <c r="F8" s="548"/>
      <c r="G8" s="548"/>
      <c r="H8" s="549"/>
      <c r="J8" s="501"/>
      <c r="K8" s="501"/>
      <c r="L8" s="501"/>
      <c r="M8" s="501"/>
      <c r="N8" s="501"/>
      <c r="O8" s="501"/>
      <c r="P8" s="501"/>
    </row>
    <row r="9" spans="1:16" s="502" customFormat="1" ht="16.5" customHeight="1">
      <c r="A9" s="550" t="s">
        <v>979</v>
      </c>
      <c r="B9" s="548"/>
      <c r="C9" s="548"/>
      <c r="D9" s="548"/>
      <c r="E9" s="548"/>
      <c r="F9" s="548"/>
      <c r="G9" s="548"/>
      <c r="H9" s="549"/>
      <c r="J9" s="501"/>
      <c r="K9" s="501"/>
      <c r="L9" s="501"/>
      <c r="M9" s="501"/>
      <c r="N9" s="501"/>
      <c r="O9" s="501"/>
      <c r="P9" s="501"/>
    </row>
    <row r="10" spans="1:16" s="502" customFormat="1" ht="16.5" customHeight="1">
      <c r="A10" s="550" t="s">
        <v>965</v>
      </c>
      <c r="B10" s="550"/>
      <c r="C10" s="551"/>
      <c r="D10" s="551"/>
      <c r="E10" s="548"/>
      <c r="F10" s="548"/>
      <c r="G10" s="548"/>
      <c r="H10" s="549"/>
      <c r="J10" s="501"/>
      <c r="K10" s="501"/>
      <c r="L10" s="501"/>
      <c r="M10" s="501"/>
      <c r="N10" s="501"/>
      <c r="O10" s="501"/>
      <c r="P10" s="501"/>
    </row>
    <row r="11" spans="1:16" s="502" customFormat="1" ht="16.5" customHeight="1">
      <c r="A11" s="550" t="s">
        <v>966</v>
      </c>
      <c r="B11" s="550"/>
      <c r="C11" s="551"/>
      <c r="D11" s="551"/>
      <c r="E11" s="548"/>
      <c r="F11" s="548"/>
      <c r="G11" s="548"/>
      <c r="H11" s="549"/>
      <c r="J11" s="501"/>
      <c r="K11" s="501"/>
      <c r="L11" s="501"/>
      <c r="M11" s="501"/>
      <c r="N11" s="501"/>
      <c r="O11" s="501"/>
      <c r="P11" s="501"/>
    </row>
    <row r="12" spans="1:16" s="502" customFormat="1" ht="16.5" customHeight="1">
      <c r="A12" s="550" t="s">
        <v>980</v>
      </c>
      <c r="B12" s="550"/>
      <c r="C12" s="551"/>
      <c r="D12" s="551"/>
      <c r="E12" s="548"/>
      <c r="F12" s="548"/>
      <c r="G12" s="548"/>
      <c r="H12" s="549"/>
      <c r="J12" s="501"/>
      <c r="K12" s="501"/>
      <c r="L12" s="501"/>
      <c r="M12" s="501"/>
      <c r="N12" s="501"/>
      <c r="O12" s="501"/>
      <c r="P12" s="501"/>
    </row>
    <row r="13" spans="1:16" s="502" customFormat="1" ht="16.5" customHeight="1">
      <c r="A13" s="550" t="s">
        <v>967</v>
      </c>
      <c r="B13" s="550"/>
      <c r="C13" s="551"/>
      <c r="D13" s="551"/>
      <c r="E13" s="548"/>
      <c r="F13" s="548"/>
      <c r="G13" s="548"/>
      <c r="H13" s="549"/>
      <c r="J13" s="501"/>
      <c r="K13" s="501"/>
      <c r="L13" s="501"/>
      <c r="M13" s="501"/>
      <c r="N13" s="501"/>
      <c r="O13" s="501"/>
      <c r="P13" s="501"/>
    </row>
    <row r="14" spans="1:16" s="502" customFormat="1" ht="16.5" customHeight="1">
      <c r="A14" s="550" t="s">
        <v>968</v>
      </c>
      <c r="B14" s="550"/>
      <c r="C14" s="551"/>
      <c r="D14" s="551"/>
      <c r="E14" s="548"/>
      <c r="F14" s="548"/>
      <c r="G14" s="548"/>
      <c r="H14" s="549"/>
      <c r="J14" s="501"/>
      <c r="K14" s="501"/>
      <c r="L14" s="501"/>
      <c r="M14" s="501"/>
      <c r="N14" s="501"/>
      <c r="O14" s="501"/>
      <c r="P14" s="501"/>
    </row>
    <row r="15" spans="1:16" s="502" customFormat="1" ht="16.5" customHeight="1">
      <c r="A15" s="550" t="s">
        <v>969</v>
      </c>
      <c r="B15" s="550"/>
      <c r="C15" s="551"/>
      <c r="D15" s="551"/>
      <c r="E15" s="548"/>
      <c r="F15" s="548"/>
      <c r="G15" s="548"/>
      <c r="H15" s="549"/>
      <c r="J15" s="501"/>
      <c r="K15" s="501"/>
      <c r="L15" s="501"/>
      <c r="M15" s="501"/>
      <c r="N15" s="501"/>
      <c r="O15" s="501"/>
      <c r="P15" s="501"/>
    </row>
    <row r="16" spans="1:16" s="502" customFormat="1" ht="16.5" customHeight="1">
      <c r="A16" s="550" t="s">
        <v>970</v>
      </c>
      <c r="B16" s="550"/>
      <c r="C16" s="551"/>
      <c r="D16" s="551"/>
      <c r="E16" s="548"/>
      <c r="F16" s="548"/>
      <c r="G16" s="548"/>
      <c r="H16" s="549"/>
      <c r="J16" s="501"/>
      <c r="K16" s="501"/>
      <c r="L16" s="501"/>
      <c r="M16" s="501"/>
      <c r="N16" s="501"/>
      <c r="O16" s="501"/>
      <c r="P16" s="501"/>
    </row>
    <row r="17" spans="1:16" s="502" customFormat="1">
      <c r="A17" s="550" t="s">
        <v>971</v>
      </c>
      <c r="B17" s="550"/>
      <c r="C17" s="551"/>
      <c r="D17" s="551"/>
      <c r="E17" s="548"/>
      <c r="F17" s="548"/>
      <c r="G17" s="548"/>
      <c r="H17" s="549"/>
      <c r="J17" s="501"/>
      <c r="K17" s="501"/>
      <c r="L17" s="501"/>
      <c r="M17" s="501"/>
      <c r="N17" s="501"/>
      <c r="O17" s="501"/>
      <c r="P17" s="501"/>
    </row>
    <row r="18" spans="1:16" s="502" customFormat="1">
      <c r="A18" s="550" t="s">
        <v>972</v>
      </c>
      <c r="B18" s="550"/>
      <c r="C18" s="551"/>
      <c r="D18" s="551"/>
      <c r="E18" s="548"/>
      <c r="F18" s="548"/>
      <c r="G18" s="548"/>
      <c r="H18" s="549"/>
      <c r="J18" s="501"/>
      <c r="K18" s="501"/>
      <c r="L18" s="501"/>
      <c r="M18" s="501"/>
      <c r="N18" s="501"/>
      <c r="O18" s="501"/>
      <c r="P18" s="501"/>
    </row>
    <row r="19" spans="1:16" s="502" customFormat="1">
      <c r="A19" s="550" t="s">
        <v>973</v>
      </c>
      <c r="B19" s="550"/>
      <c r="C19" s="551"/>
      <c r="D19" s="551"/>
      <c r="E19" s="548"/>
      <c r="F19" s="548"/>
      <c r="G19" s="548"/>
      <c r="H19" s="549"/>
      <c r="J19" s="501"/>
      <c r="K19" s="501"/>
      <c r="L19" s="501"/>
      <c r="M19" s="501"/>
      <c r="N19" s="501"/>
      <c r="O19" s="501"/>
      <c r="P19" s="501"/>
    </row>
    <row r="20" spans="1:16" s="502" customFormat="1">
      <c r="A20" s="550" t="s">
        <v>974</v>
      </c>
      <c r="B20" s="550"/>
      <c r="C20" s="551"/>
      <c r="D20" s="551"/>
      <c r="E20" s="548"/>
      <c r="F20" s="548"/>
      <c r="G20" s="548"/>
      <c r="H20" s="549"/>
      <c r="J20" s="501"/>
      <c r="K20" s="501"/>
      <c r="L20" s="501"/>
      <c r="M20" s="501"/>
      <c r="N20" s="501"/>
      <c r="O20" s="501"/>
      <c r="P20" s="501"/>
    </row>
    <row r="21" spans="1:16" s="502" customFormat="1">
      <c r="A21" s="550" t="s">
        <v>975</v>
      </c>
      <c r="B21" s="550"/>
      <c r="C21" s="551"/>
      <c r="D21" s="551"/>
      <c r="E21" s="548"/>
      <c r="F21" s="548"/>
      <c r="G21" s="548"/>
      <c r="H21" s="549"/>
      <c r="J21" s="501"/>
      <c r="K21" s="501"/>
      <c r="L21" s="501"/>
      <c r="M21" s="501"/>
      <c r="N21" s="501"/>
      <c r="O21" s="501"/>
      <c r="P21" s="501"/>
    </row>
    <row r="22" spans="1:16" s="502" customFormat="1">
      <c r="A22" s="550" t="s">
        <v>976</v>
      </c>
      <c r="B22" s="548"/>
      <c r="C22" s="548"/>
      <c r="D22" s="548"/>
      <c r="E22" s="548"/>
      <c r="F22" s="548"/>
      <c r="G22" s="548"/>
      <c r="H22" s="549"/>
      <c r="J22" s="501"/>
      <c r="K22" s="501"/>
      <c r="L22" s="501"/>
      <c r="M22" s="501"/>
      <c r="N22" s="501"/>
      <c r="O22" s="501"/>
      <c r="P22" s="501"/>
    </row>
    <row r="23" spans="1:16" s="348" customFormat="1">
      <c r="A23" s="550" t="s">
        <v>977</v>
      </c>
      <c r="B23" s="347"/>
      <c r="C23" s="347"/>
      <c r="D23" s="347"/>
      <c r="E23" s="347"/>
      <c r="F23" s="347"/>
      <c r="G23" s="347"/>
      <c r="J23" s="347"/>
      <c r="K23" s="347"/>
      <c r="L23" s="347"/>
      <c r="M23" s="347"/>
      <c r="N23" s="347"/>
      <c r="O23" s="347"/>
      <c r="P23" s="347"/>
    </row>
    <row r="24" spans="1:16" s="348" customFormat="1">
      <c r="A24" s="550" t="s">
        <v>978</v>
      </c>
      <c r="B24" s="347"/>
      <c r="C24" s="347"/>
      <c r="D24" s="347"/>
      <c r="E24" s="347"/>
      <c r="F24" s="347"/>
      <c r="G24" s="347"/>
      <c r="J24" s="347"/>
      <c r="K24" s="347"/>
      <c r="L24" s="347"/>
      <c r="M24" s="347"/>
      <c r="N24" s="347"/>
      <c r="O24" s="347"/>
      <c r="P24" s="347"/>
    </row>
    <row r="25" spans="1:16" s="348" customFormat="1" ht="12">
      <c r="A25" s="347"/>
      <c r="B25" s="347"/>
      <c r="C25" s="347"/>
      <c r="D25" s="347"/>
      <c r="E25" s="347"/>
      <c r="F25" s="347"/>
      <c r="G25" s="347"/>
      <c r="J25" s="347"/>
      <c r="K25" s="347"/>
      <c r="L25" s="347"/>
      <c r="M25" s="347"/>
      <c r="N25" s="347"/>
      <c r="O25" s="347"/>
      <c r="P25" s="347"/>
    </row>
    <row r="26" spans="1:16" s="348" customFormat="1" ht="12">
      <c r="A26" s="347"/>
      <c r="B26" s="347"/>
      <c r="C26" s="347"/>
      <c r="D26" s="347"/>
      <c r="E26" s="347"/>
      <c r="F26" s="347"/>
      <c r="G26" s="347"/>
      <c r="J26" s="347"/>
      <c r="K26" s="347"/>
      <c r="L26" s="347"/>
      <c r="M26" s="347"/>
      <c r="N26" s="347"/>
      <c r="O26" s="347"/>
      <c r="P26" s="347"/>
    </row>
    <row r="27" spans="1:16" s="348" customFormat="1" ht="12">
      <c r="A27" s="347"/>
      <c r="B27" s="347"/>
      <c r="C27" s="347"/>
      <c r="D27" s="347"/>
      <c r="E27" s="347"/>
      <c r="F27" s="347"/>
      <c r="G27" s="347"/>
      <c r="J27" s="347"/>
      <c r="K27" s="347"/>
      <c r="L27" s="347"/>
      <c r="M27" s="347"/>
      <c r="N27" s="347"/>
      <c r="O27" s="347"/>
      <c r="P27" s="347"/>
    </row>
    <row r="28" spans="1:16" s="348" customFormat="1" ht="12">
      <c r="A28" s="347"/>
      <c r="B28" s="347"/>
      <c r="C28" s="347"/>
      <c r="D28" s="347"/>
      <c r="E28" s="347"/>
      <c r="F28" s="347"/>
      <c r="G28" s="347"/>
      <c r="J28" s="347"/>
      <c r="K28" s="347"/>
      <c r="L28" s="347"/>
      <c r="M28" s="347"/>
      <c r="N28" s="347"/>
      <c r="O28" s="347"/>
      <c r="P28" s="347"/>
    </row>
    <row r="29" spans="1:16">
      <c r="J29" s="347"/>
    </row>
    <row r="30" spans="1:16">
      <c r="J30" s="347"/>
    </row>
    <row r="32" spans="1:16">
      <c r="J32" s="178"/>
    </row>
    <row r="33" spans="10:10">
      <c r="J33" s="178"/>
    </row>
  </sheetData>
  <phoneticPr fontId="8" type="noConversion"/>
  <printOptions horizontalCentered="1" verticalCentered="1" gridLinesSet="0"/>
  <pageMargins left="0.98425196850393704" right="1.2204724409448819" top="1.9685039370078741" bottom="1.8897637795275593" header="0" footer="0.39370078740157483"/>
  <pageSetup paperSize="9" scale="88" pageOrder="overThenDown" orientation="portrait" verticalDpi="300" r:id="rId1"/>
  <headerFooter alignWithMargins="0">
    <oddHeader xml:space="preserve">&amp;L64&amp;R                                                   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I106"/>
  <sheetViews>
    <sheetView showGridLines="0" tabSelected="1" view="pageBreakPreview" zoomScaleNormal="100" zoomScaleSheetLayoutView="100" workbookViewId="0">
      <selection activeCell="U27" sqref="U27"/>
    </sheetView>
  </sheetViews>
  <sheetFormatPr defaultRowHeight="14.25"/>
  <cols>
    <col min="1" max="1" width="10.875" style="399" customWidth="1"/>
    <col min="2" max="2" width="10.875" style="400" customWidth="1"/>
    <col min="3" max="6" width="10.125" style="401" customWidth="1"/>
    <col min="7" max="7" width="10.125" style="402" customWidth="1"/>
    <col min="8" max="8" width="10.125" style="403" customWidth="1"/>
    <col min="9" max="9" width="8.625" style="404" customWidth="1"/>
    <col min="10" max="10" width="9.625" style="401" customWidth="1"/>
    <col min="11" max="11" width="7.625" style="402" customWidth="1"/>
    <col min="12" max="12" width="7.625" style="403" customWidth="1"/>
    <col min="13" max="13" width="9.625" style="403" customWidth="1"/>
    <col min="14" max="14" width="9.625" style="405" customWidth="1"/>
    <col min="15" max="15" width="12.625" style="401" customWidth="1"/>
    <col min="16" max="16" width="7.625" style="398" customWidth="1"/>
    <col min="17" max="17" width="9.375" style="404" customWidth="1"/>
    <col min="18" max="18" width="10.625" style="398" customWidth="1"/>
    <col min="19" max="19" width="10.625" style="641" customWidth="1"/>
    <col min="20" max="24" width="10.625" style="398" customWidth="1"/>
    <col min="25" max="25" width="8.125" style="404" customWidth="1"/>
    <col min="26" max="27" width="8.125" style="398" customWidth="1"/>
    <col min="28" max="29" width="8.625" style="398" customWidth="1"/>
    <col min="30" max="30" width="9.625" style="641" customWidth="1"/>
    <col min="31" max="31" width="9.125" style="398" customWidth="1"/>
    <col min="32" max="32" width="12.625" style="398" customWidth="1"/>
    <col min="33" max="33" width="7.375" style="398" customWidth="1"/>
    <col min="34" max="34" width="10.125" style="398" customWidth="1"/>
    <col min="35" max="35" width="12.25" style="398" customWidth="1"/>
    <col min="36" max="16384" width="9" style="398"/>
  </cols>
  <sheetData>
    <row r="1" spans="1:35" s="490" customFormat="1" ht="14.1" customHeight="1">
      <c r="A1" s="496"/>
      <c r="B1" s="489"/>
      <c r="C1" s="489"/>
      <c r="D1" s="489"/>
      <c r="E1" s="489"/>
      <c r="F1" s="489"/>
      <c r="G1" s="652"/>
      <c r="H1" s="455" t="s">
        <v>909</v>
      </c>
      <c r="I1" s="456" t="s">
        <v>806</v>
      </c>
      <c r="J1" s="489"/>
      <c r="K1" s="652"/>
      <c r="L1" s="653"/>
      <c r="M1" s="653"/>
      <c r="N1" s="654"/>
      <c r="O1" s="489"/>
      <c r="Q1" s="655"/>
      <c r="R1" s="489"/>
      <c r="S1" s="489"/>
      <c r="T1" s="489"/>
      <c r="U1" s="489"/>
      <c r="V1" s="489"/>
      <c r="W1" s="652"/>
      <c r="X1" s="455"/>
      <c r="Y1" s="455" t="s">
        <v>954</v>
      </c>
      <c r="Z1" s="456" t="s">
        <v>910</v>
      </c>
      <c r="AB1" s="652"/>
      <c r="AC1" s="653"/>
      <c r="AD1" s="653"/>
      <c r="AE1" s="654"/>
      <c r="AF1" s="489"/>
      <c r="AH1" s="455"/>
    </row>
    <row r="2" spans="1:35" s="661" customFormat="1" ht="14.1" customHeight="1">
      <c r="A2" s="497"/>
      <c r="B2" s="656"/>
      <c r="C2" s="657"/>
      <c r="D2" s="657"/>
      <c r="E2" s="657"/>
      <c r="F2" s="657"/>
      <c r="G2" s="658"/>
      <c r="H2" s="455"/>
      <c r="I2" s="456"/>
      <c r="J2" s="657"/>
      <c r="K2" s="658"/>
      <c r="L2" s="659"/>
      <c r="M2" s="659"/>
      <c r="N2" s="660"/>
      <c r="O2" s="657"/>
      <c r="Q2" s="662"/>
      <c r="R2" s="656"/>
      <c r="S2" s="657"/>
      <c r="T2" s="657"/>
      <c r="U2" s="657"/>
      <c r="V2" s="657"/>
      <c r="W2" s="658"/>
      <c r="Y2" s="662"/>
      <c r="Z2" s="456"/>
      <c r="AB2" s="658"/>
      <c r="AC2" s="659"/>
      <c r="AD2" s="659"/>
      <c r="AE2" s="660"/>
      <c r="AF2" s="657"/>
      <c r="AH2" s="662"/>
    </row>
    <row r="3" spans="1:35" s="809" customFormat="1" ht="20.100000000000001" customHeight="1">
      <c r="A3" s="1185" t="s">
        <v>465</v>
      </c>
      <c r="B3" s="1185"/>
      <c r="C3" s="1185"/>
      <c r="D3" s="1185"/>
      <c r="E3" s="1185"/>
      <c r="F3" s="1185"/>
      <c r="G3" s="1185"/>
      <c r="H3" s="1185"/>
      <c r="I3" s="1185" t="s">
        <v>342</v>
      </c>
      <c r="J3" s="1185"/>
      <c r="K3" s="1185"/>
      <c r="L3" s="1185"/>
      <c r="M3" s="1185"/>
      <c r="N3" s="1185"/>
      <c r="O3" s="1185"/>
      <c r="P3" s="1185"/>
      <c r="Q3" s="1185"/>
      <c r="R3" s="1185" t="s">
        <v>961</v>
      </c>
      <c r="S3" s="1185"/>
      <c r="T3" s="1185"/>
      <c r="U3" s="1185"/>
      <c r="V3" s="1185"/>
      <c r="W3" s="1185"/>
      <c r="X3" s="1185"/>
      <c r="Y3" s="1185"/>
      <c r="Z3" s="1185" t="s">
        <v>499</v>
      </c>
      <c r="AA3" s="1185"/>
      <c r="AB3" s="1185"/>
      <c r="AC3" s="1185"/>
      <c r="AD3" s="1185"/>
      <c r="AE3" s="1185"/>
      <c r="AF3" s="1185"/>
      <c r="AG3" s="1185"/>
      <c r="AH3" s="1185"/>
    </row>
    <row r="4" spans="1:35" s="815" customFormat="1" ht="24" customHeight="1">
      <c r="A4" s="1185" t="s">
        <v>466</v>
      </c>
      <c r="B4" s="1185"/>
      <c r="C4" s="1185"/>
      <c r="D4" s="1185"/>
      <c r="E4" s="1185"/>
      <c r="F4" s="1185"/>
      <c r="G4" s="1185"/>
      <c r="H4" s="1185"/>
      <c r="I4" s="1186"/>
      <c r="J4" s="1186"/>
      <c r="K4" s="1186"/>
      <c r="L4" s="1186"/>
      <c r="M4" s="1186"/>
      <c r="N4" s="1186"/>
      <c r="O4" s="1186"/>
      <c r="P4" s="1186"/>
      <c r="Q4" s="1186"/>
      <c r="R4" s="1148"/>
      <c r="S4" s="1148"/>
      <c r="T4" s="1148"/>
      <c r="U4" s="1148"/>
      <c r="V4" s="1148"/>
      <c r="W4" s="1148"/>
      <c r="X4" s="1148"/>
      <c r="Y4" s="1113"/>
      <c r="Z4" s="1185" t="s">
        <v>961</v>
      </c>
      <c r="AA4" s="1185"/>
      <c r="AB4" s="1185"/>
      <c r="AC4" s="1185"/>
      <c r="AD4" s="1185"/>
      <c r="AE4" s="1185"/>
      <c r="AF4" s="1185"/>
      <c r="AG4" s="1185"/>
      <c r="AH4" s="1185"/>
    </row>
    <row r="5" spans="1:35" s="429" customFormat="1" ht="18" customHeight="1" thickBot="1">
      <c r="A5" s="428" t="s">
        <v>367</v>
      </c>
      <c r="G5" s="1172" t="s">
        <v>204</v>
      </c>
      <c r="H5" s="1172"/>
      <c r="I5" s="663" t="s">
        <v>367</v>
      </c>
      <c r="J5" s="663"/>
      <c r="L5" s="430"/>
      <c r="M5" s="430"/>
      <c r="Q5" s="805" t="s">
        <v>0</v>
      </c>
      <c r="X5" s="430"/>
      <c r="Y5" s="431" t="s">
        <v>953</v>
      </c>
      <c r="Z5" s="428" t="s">
        <v>367</v>
      </c>
      <c r="AC5" s="430" t="s">
        <v>29</v>
      </c>
      <c r="AD5" s="430"/>
      <c r="AH5" s="430" t="s">
        <v>204</v>
      </c>
      <c r="AI5" s="664"/>
    </row>
    <row r="6" spans="1:35" s="506" customFormat="1" ht="17.45" customHeight="1">
      <c r="A6" s="1173" t="s">
        <v>493</v>
      </c>
      <c r="B6" s="1176" t="s">
        <v>375</v>
      </c>
      <c r="C6" s="1179" t="s">
        <v>490</v>
      </c>
      <c r="D6" s="1180"/>
      <c r="E6" s="1180"/>
      <c r="F6" s="1180"/>
      <c r="G6" s="1180"/>
      <c r="H6" s="1180"/>
      <c r="I6" s="1173" t="s">
        <v>494</v>
      </c>
      <c r="J6" s="1198" t="s">
        <v>368</v>
      </c>
      <c r="K6" s="1180"/>
      <c r="L6" s="1176"/>
      <c r="M6" s="1192" t="s">
        <v>369</v>
      </c>
      <c r="N6" s="1176" t="s">
        <v>491</v>
      </c>
      <c r="O6" s="1192" t="s">
        <v>492</v>
      </c>
      <c r="P6" s="1195" t="s">
        <v>370</v>
      </c>
      <c r="Q6" s="1196"/>
      <c r="R6" s="1176" t="s">
        <v>375</v>
      </c>
      <c r="S6" s="1179" t="s">
        <v>489</v>
      </c>
      <c r="T6" s="1180"/>
      <c r="U6" s="1180"/>
      <c r="V6" s="1180"/>
      <c r="W6" s="1180"/>
      <c r="X6" s="1180"/>
      <c r="Y6" s="1201" t="s">
        <v>498</v>
      </c>
      <c r="Z6" s="1173" t="s">
        <v>493</v>
      </c>
      <c r="AA6" s="1198" t="s">
        <v>461</v>
      </c>
      <c r="AB6" s="1180"/>
      <c r="AC6" s="1176"/>
      <c r="AD6" s="1192" t="s">
        <v>391</v>
      </c>
      <c r="AE6" s="1176" t="s">
        <v>491</v>
      </c>
      <c r="AF6" s="1192" t="s">
        <v>492</v>
      </c>
      <c r="AG6" s="1195" t="s">
        <v>370</v>
      </c>
      <c r="AH6" s="1196"/>
    </row>
    <row r="7" spans="1:35" s="506" customFormat="1" ht="17.45" customHeight="1">
      <c r="A7" s="1174"/>
      <c r="B7" s="1177"/>
      <c r="C7" s="1181" t="s">
        <v>542</v>
      </c>
      <c r="D7" s="665"/>
      <c r="E7" s="984"/>
      <c r="F7" s="1181" t="s">
        <v>372</v>
      </c>
      <c r="G7" s="666"/>
      <c r="H7" s="666"/>
      <c r="I7" s="1174"/>
      <c r="J7" s="1199" t="s">
        <v>373</v>
      </c>
      <c r="K7" s="666"/>
      <c r="L7" s="666"/>
      <c r="M7" s="1193"/>
      <c r="N7" s="1177"/>
      <c r="O7" s="1205"/>
      <c r="P7" s="1182"/>
      <c r="Q7" s="1197"/>
      <c r="R7" s="1177"/>
      <c r="S7" s="1181" t="s">
        <v>371</v>
      </c>
      <c r="T7" s="665"/>
      <c r="U7" s="1112"/>
      <c r="V7" s="1181" t="s">
        <v>372</v>
      </c>
      <c r="W7" s="666"/>
      <c r="X7" s="666"/>
      <c r="Y7" s="1202"/>
      <c r="Z7" s="1174"/>
      <c r="AA7" s="1199" t="s">
        <v>374</v>
      </c>
      <c r="AB7" s="666"/>
      <c r="AC7" s="666"/>
      <c r="AD7" s="1193"/>
      <c r="AE7" s="1177"/>
      <c r="AF7" s="1205"/>
      <c r="AG7" s="1182"/>
      <c r="AH7" s="1197"/>
    </row>
    <row r="8" spans="1:35" s="506" customFormat="1" ht="17.45" customHeight="1">
      <c r="A8" s="1174"/>
      <c r="B8" s="1177"/>
      <c r="C8" s="1182"/>
      <c r="D8" s="1170" t="s">
        <v>495</v>
      </c>
      <c r="E8" s="1170" t="s">
        <v>496</v>
      </c>
      <c r="F8" s="1182"/>
      <c r="G8" s="1170" t="s">
        <v>495</v>
      </c>
      <c r="H8" s="1181" t="s">
        <v>496</v>
      </c>
      <c r="I8" s="1174"/>
      <c r="J8" s="1197"/>
      <c r="K8" s="1170" t="s">
        <v>495</v>
      </c>
      <c r="L8" s="1170" t="s">
        <v>496</v>
      </c>
      <c r="M8" s="1193"/>
      <c r="N8" s="1177"/>
      <c r="O8" s="1205"/>
      <c r="P8" s="801"/>
      <c r="Q8" s="667" t="s">
        <v>197</v>
      </c>
      <c r="R8" s="1177"/>
      <c r="S8" s="1182"/>
      <c r="T8" s="1170" t="s">
        <v>495</v>
      </c>
      <c r="U8" s="1170" t="s">
        <v>496</v>
      </c>
      <c r="V8" s="1182"/>
      <c r="W8" s="1170" t="s">
        <v>817</v>
      </c>
      <c r="X8" s="1181" t="s">
        <v>818</v>
      </c>
      <c r="Y8" s="1202"/>
      <c r="Z8" s="1174"/>
      <c r="AA8" s="1197"/>
      <c r="AB8" s="1170" t="s">
        <v>497</v>
      </c>
      <c r="AC8" s="1170" t="s">
        <v>496</v>
      </c>
      <c r="AD8" s="1193"/>
      <c r="AE8" s="1177"/>
      <c r="AF8" s="1205"/>
      <c r="AG8" s="801" t="s">
        <v>0</v>
      </c>
      <c r="AH8" s="667" t="s">
        <v>197</v>
      </c>
    </row>
    <row r="9" spans="1:35" s="506" customFormat="1" ht="17.45" customHeight="1">
      <c r="A9" s="1175"/>
      <c r="B9" s="1178"/>
      <c r="C9" s="1183"/>
      <c r="D9" s="1171"/>
      <c r="E9" s="1171"/>
      <c r="F9" s="1183"/>
      <c r="G9" s="1171"/>
      <c r="H9" s="1184"/>
      <c r="I9" s="1175"/>
      <c r="J9" s="1200"/>
      <c r="K9" s="1171"/>
      <c r="L9" s="1171"/>
      <c r="M9" s="1194"/>
      <c r="N9" s="1178"/>
      <c r="O9" s="1171"/>
      <c r="P9" s="668"/>
      <c r="Q9" s="669" t="s">
        <v>198</v>
      </c>
      <c r="R9" s="1178"/>
      <c r="S9" s="1183"/>
      <c r="T9" s="1171"/>
      <c r="U9" s="1171"/>
      <c r="V9" s="1183"/>
      <c r="W9" s="1194"/>
      <c r="X9" s="1183"/>
      <c r="Y9" s="1203"/>
      <c r="Z9" s="1175"/>
      <c r="AA9" s="1200"/>
      <c r="AB9" s="1171"/>
      <c r="AC9" s="1171"/>
      <c r="AD9" s="1194"/>
      <c r="AE9" s="1178"/>
      <c r="AF9" s="1171"/>
      <c r="AG9" s="668"/>
      <c r="AH9" s="669" t="s">
        <v>198</v>
      </c>
    </row>
    <row r="10" spans="1:35" s="506" customFormat="1" ht="21.95" customHeight="1">
      <c r="A10" s="985">
        <v>1976</v>
      </c>
      <c r="B10" s="670">
        <v>965168</v>
      </c>
      <c r="C10" s="670">
        <v>4902059</v>
      </c>
      <c r="D10" s="670">
        <v>2449863</v>
      </c>
      <c r="E10" s="670">
        <v>2452196</v>
      </c>
      <c r="F10" s="377" t="s">
        <v>199</v>
      </c>
      <c r="G10" s="377" t="s">
        <v>199</v>
      </c>
      <c r="H10" s="377" t="s">
        <v>199</v>
      </c>
      <c r="I10" s="800">
        <v>1976</v>
      </c>
      <c r="J10" s="377" t="s">
        <v>199</v>
      </c>
      <c r="K10" s="377" t="s">
        <v>199</v>
      </c>
      <c r="L10" s="377" t="s">
        <v>199</v>
      </c>
      <c r="M10" s="422">
        <v>0.89549332712572127</v>
      </c>
      <c r="N10" s="422">
        <v>5.0999999999999996</v>
      </c>
      <c r="O10" s="377" t="s">
        <v>199</v>
      </c>
      <c r="P10" s="422">
        <v>247</v>
      </c>
      <c r="Q10" s="671">
        <v>19808.28</v>
      </c>
      <c r="R10" s="670">
        <v>931140</v>
      </c>
      <c r="S10" s="670">
        <v>2820319</v>
      </c>
      <c r="T10" s="670">
        <v>1413928</v>
      </c>
      <c r="U10" s="670">
        <v>1406391</v>
      </c>
      <c r="V10" s="670">
        <v>2808567</v>
      </c>
      <c r="W10" s="670">
        <v>1407843</v>
      </c>
      <c r="X10" s="670">
        <v>1400724</v>
      </c>
      <c r="Y10" s="1167">
        <v>1999</v>
      </c>
      <c r="Z10" s="800">
        <v>1999</v>
      </c>
      <c r="AA10" s="673">
        <v>11752</v>
      </c>
      <c r="AB10" s="673">
        <v>6085</v>
      </c>
      <c r="AC10" s="670">
        <v>5667</v>
      </c>
      <c r="AD10" s="674">
        <v>7.3755962088017093E-3</v>
      </c>
      <c r="AE10" s="418">
        <v>3.0162671563889427</v>
      </c>
      <c r="AF10" s="673">
        <v>288248</v>
      </c>
      <c r="AG10" s="418">
        <v>148.258293508756</v>
      </c>
      <c r="AH10" s="675">
        <v>19023.009999999998</v>
      </c>
    </row>
    <row r="11" spans="1:35" s="506" customFormat="1" ht="21.95" customHeight="1">
      <c r="A11" s="985">
        <v>1977</v>
      </c>
      <c r="B11" s="670">
        <v>985141</v>
      </c>
      <c r="C11" s="670">
        <v>4945502</v>
      </c>
      <c r="D11" s="670">
        <v>2465990</v>
      </c>
      <c r="E11" s="670">
        <v>2479512</v>
      </c>
      <c r="F11" s="377" t="s">
        <v>199</v>
      </c>
      <c r="G11" s="377" t="s">
        <v>199</v>
      </c>
      <c r="H11" s="377" t="s">
        <v>199</v>
      </c>
      <c r="I11" s="800">
        <v>1977</v>
      </c>
      <c r="J11" s="377" t="s">
        <v>199</v>
      </c>
      <c r="K11" s="377" t="s">
        <v>199</v>
      </c>
      <c r="L11" s="377" t="s">
        <v>199</v>
      </c>
      <c r="M11" s="422">
        <v>0.88621944370722594</v>
      </c>
      <c r="N11" s="422">
        <v>5</v>
      </c>
      <c r="O11" s="377" t="s">
        <v>199</v>
      </c>
      <c r="P11" s="422">
        <v>249</v>
      </c>
      <c r="Q11" s="671">
        <v>19866.939999999999</v>
      </c>
      <c r="R11" s="670">
        <v>943498</v>
      </c>
      <c r="S11" s="670">
        <v>2813551</v>
      </c>
      <c r="T11" s="670">
        <v>1410152</v>
      </c>
      <c r="U11" s="670">
        <v>1403399</v>
      </c>
      <c r="V11" s="670">
        <v>2797178</v>
      </c>
      <c r="W11" s="670">
        <v>1401512</v>
      </c>
      <c r="X11" s="670">
        <v>1395666</v>
      </c>
      <c r="Y11" s="1167">
        <v>2000</v>
      </c>
      <c r="Z11" s="800">
        <v>2000</v>
      </c>
      <c r="AA11" s="673">
        <v>16373</v>
      </c>
      <c r="AB11" s="673">
        <v>8640</v>
      </c>
      <c r="AC11" s="670">
        <v>7733</v>
      </c>
      <c r="AD11" s="674">
        <v>-0.23997285413458547</v>
      </c>
      <c r="AE11" s="418">
        <v>2.9646888493669303</v>
      </c>
      <c r="AF11" s="673">
        <v>300614</v>
      </c>
      <c r="AG11" s="418">
        <v>147.90251385033179</v>
      </c>
      <c r="AH11" s="675">
        <v>19023.009999999998</v>
      </c>
    </row>
    <row r="12" spans="1:35" s="506" customFormat="1" ht="21.95" customHeight="1">
      <c r="A12" s="985">
        <v>1978</v>
      </c>
      <c r="B12" s="670">
        <v>1017556</v>
      </c>
      <c r="C12" s="670">
        <v>4958638</v>
      </c>
      <c r="D12" s="670">
        <v>2466208</v>
      </c>
      <c r="E12" s="670">
        <v>2492430</v>
      </c>
      <c r="F12" s="377" t="s">
        <v>199</v>
      </c>
      <c r="G12" s="377" t="s">
        <v>199</v>
      </c>
      <c r="H12" s="377" t="s">
        <v>199</v>
      </c>
      <c r="I12" s="800">
        <v>1978</v>
      </c>
      <c r="J12" s="377" t="s">
        <v>199</v>
      </c>
      <c r="K12" s="377" t="s">
        <v>199</v>
      </c>
      <c r="L12" s="377" t="s">
        <v>199</v>
      </c>
      <c r="M12" s="422">
        <v>0.26561509832571095</v>
      </c>
      <c r="N12" s="422">
        <v>4.9000000000000004</v>
      </c>
      <c r="O12" s="377" t="s">
        <v>199</v>
      </c>
      <c r="P12" s="422">
        <v>249</v>
      </c>
      <c r="Q12" s="671">
        <v>19876.47</v>
      </c>
      <c r="R12" s="670">
        <v>954933</v>
      </c>
      <c r="S12" s="670">
        <v>2802597</v>
      </c>
      <c r="T12" s="670">
        <v>1403689</v>
      </c>
      <c r="U12" s="670">
        <v>1398908</v>
      </c>
      <c r="V12" s="670">
        <v>2784704</v>
      </c>
      <c r="W12" s="670">
        <v>1394244</v>
      </c>
      <c r="X12" s="670">
        <v>1390460</v>
      </c>
      <c r="Y12" s="1167" t="s">
        <v>200</v>
      </c>
      <c r="Z12" s="800" t="s">
        <v>200</v>
      </c>
      <c r="AA12" s="673">
        <v>17893</v>
      </c>
      <c r="AB12" s="673">
        <v>9445</v>
      </c>
      <c r="AC12" s="670">
        <v>8448</v>
      </c>
      <c r="AD12" s="674">
        <v>-0.38933006723531938</v>
      </c>
      <c r="AE12" s="418">
        <v>2.9161250056286669</v>
      </c>
      <c r="AF12" s="673">
        <v>312934</v>
      </c>
      <c r="AG12" s="418">
        <v>147.32141871529657</v>
      </c>
      <c r="AH12" s="675">
        <v>19023.689999999999</v>
      </c>
    </row>
    <row r="13" spans="1:35" s="506" customFormat="1" ht="21.95" customHeight="1">
      <c r="A13" s="985">
        <v>1979</v>
      </c>
      <c r="B13" s="670">
        <v>1043307</v>
      </c>
      <c r="C13" s="670">
        <v>4981813</v>
      </c>
      <c r="D13" s="670">
        <v>2471290</v>
      </c>
      <c r="E13" s="670">
        <v>2510523</v>
      </c>
      <c r="F13" s="377" t="s">
        <v>199</v>
      </c>
      <c r="G13" s="377" t="s">
        <v>199</v>
      </c>
      <c r="H13" s="377" t="s">
        <v>199</v>
      </c>
      <c r="I13" s="800">
        <v>1979</v>
      </c>
      <c r="J13" s="377" t="s">
        <v>199</v>
      </c>
      <c r="K13" s="377" t="s">
        <v>199</v>
      </c>
      <c r="L13" s="377" t="s">
        <v>199</v>
      </c>
      <c r="M13" s="422">
        <v>0.46736624048781139</v>
      </c>
      <c r="N13" s="422">
        <v>4.8</v>
      </c>
      <c r="O13" s="377" t="s">
        <v>199</v>
      </c>
      <c r="P13" s="422">
        <v>251</v>
      </c>
      <c r="Q13" s="671">
        <v>19876.12</v>
      </c>
      <c r="R13" s="670">
        <v>964032</v>
      </c>
      <c r="S13" s="670">
        <v>2775890</v>
      </c>
      <c r="T13" s="670">
        <v>1390433</v>
      </c>
      <c r="U13" s="670">
        <v>1385457</v>
      </c>
      <c r="V13" s="670">
        <v>2756744</v>
      </c>
      <c r="W13" s="670">
        <v>1380211</v>
      </c>
      <c r="X13" s="670">
        <v>1376533</v>
      </c>
      <c r="Y13" s="1167" t="s">
        <v>201</v>
      </c>
      <c r="Z13" s="800" t="s">
        <v>201</v>
      </c>
      <c r="AA13" s="673">
        <v>19146</v>
      </c>
      <c r="AB13" s="673">
        <v>10222</v>
      </c>
      <c r="AC13" s="670">
        <v>8924</v>
      </c>
      <c r="AD13" s="674">
        <v>-0.95293757896693676</v>
      </c>
      <c r="AE13" s="418">
        <v>2.859598021642435</v>
      </c>
      <c r="AF13" s="673">
        <v>323731</v>
      </c>
      <c r="AG13" s="418">
        <v>145.90894731668803</v>
      </c>
      <c r="AH13" s="675">
        <v>19024.810000000001</v>
      </c>
    </row>
    <row r="14" spans="1:35" s="506" customFormat="1" ht="21.95" customHeight="1">
      <c r="A14" s="985">
        <v>1980</v>
      </c>
      <c r="B14" s="670">
        <v>1080146</v>
      </c>
      <c r="C14" s="670">
        <v>4954559</v>
      </c>
      <c r="D14" s="670">
        <v>2483511</v>
      </c>
      <c r="E14" s="670">
        <v>2471048</v>
      </c>
      <c r="F14" s="377" t="s">
        <v>199</v>
      </c>
      <c r="G14" s="377" t="s">
        <v>199</v>
      </c>
      <c r="H14" s="377" t="s">
        <v>199</v>
      </c>
      <c r="I14" s="800">
        <v>1980</v>
      </c>
      <c r="J14" s="377" t="s">
        <v>199</v>
      </c>
      <c r="K14" s="377" t="s">
        <v>199</v>
      </c>
      <c r="L14" s="377" t="s">
        <v>199</v>
      </c>
      <c r="M14" s="422">
        <v>-0.54706991209826616</v>
      </c>
      <c r="N14" s="422">
        <v>4.5999999999999996</v>
      </c>
      <c r="O14" s="377" t="s">
        <v>199</v>
      </c>
      <c r="P14" s="422">
        <v>249</v>
      </c>
      <c r="Q14" s="671">
        <v>19880.599999999999</v>
      </c>
      <c r="R14" s="670">
        <v>974099</v>
      </c>
      <c r="S14" s="670">
        <v>2742123</v>
      </c>
      <c r="T14" s="670">
        <v>1375503</v>
      </c>
      <c r="U14" s="670">
        <v>1366620</v>
      </c>
      <c r="V14" s="670">
        <v>2720832</v>
      </c>
      <c r="W14" s="670">
        <v>1363201</v>
      </c>
      <c r="X14" s="670">
        <v>1357631</v>
      </c>
      <c r="Y14" s="1167" t="s">
        <v>202</v>
      </c>
      <c r="Z14" s="800" t="s">
        <v>202</v>
      </c>
      <c r="AA14" s="673">
        <v>21291</v>
      </c>
      <c r="AB14" s="673">
        <v>12302</v>
      </c>
      <c r="AC14" s="670">
        <v>8989</v>
      </c>
      <c r="AD14" s="674">
        <v>-1.216438691734903</v>
      </c>
      <c r="AE14" s="418">
        <v>2.7931781061267902</v>
      </c>
      <c r="AF14" s="673">
        <v>335060</v>
      </c>
      <c r="AG14" s="418">
        <v>144.13019071426919</v>
      </c>
      <c r="AH14" s="675">
        <v>19025.32</v>
      </c>
    </row>
    <row r="15" spans="1:35" s="506" customFormat="1" ht="21.95" customHeight="1">
      <c r="A15" s="985">
        <v>1981</v>
      </c>
      <c r="B15" s="670">
        <v>681631</v>
      </c>
      <c r="C15" s="670">
        <v>3189943</v>
      </c>
      <c r="D15" s="670">
        <v>1598115</v>
      </c>
      <c r="E15" s="670">
        <v>1591828</v>
      </c>
      <c r="F15" s="377" t="s">
        <v>199</v>
      </c>
      <c r="G15" s="377" t="s">
        <v>199</v>
      </c>
      <c r="H15" s="377" t="s">
        <v>199</v>
      </c>
      <c r="I15" s="800">
        <v>1981</v>
      </c>
      <c r="J15" s="377" t="s">
        <v>199</v>
      </c>
      <c r="K15" s="377" t="s">
        <v>199</v>
      </c>
      <c r="L15" s="377" t="s">
        <v>199</v>
      </c>
      <c r="M15" s="422">
        <v>-35.61600538009538</v>
      </c>
      <c r="N15" s="422">
        <v>4.7</v>
      </c>
      <c r="O15" s="377" t="s">
        <v>199</v>
      </c>
      <c r="P15" s="422">
        <v>164</v>
      </c>
      <c r="Q15" s="671">
        <v>19424.439999999999</v>
      </c>
      <c r="R15" s="670">
        <v>985475</v>
      </c>
      <c r="S15" s="670">
        <v>2718613</v>
      </c>
      <c r="T15" s="670">
        <v>1366188</v>
      </c>
      <c r="U15" s="670">
        <v>1352425</v>
      </c>
      <c r="V15" s="670">
        <v>2695917</v>
      </c>
      <c r="W15" s="670">
        <v>1352420</v>
      </c>
      <c r="X15" s="670">
        <v>1343497</v>
      </c>
      <c r="Y15" s="1167" t="s">
        <v>203</v>
      </c>
      <c r="Z15" s="800" t="s">
        <v>203</v>
      </c>
      <c r="AA15" s="673">
        <v>22696</v>
      </c>
      <c r="AB15" s="673">
        <v>13768</v>
      </c>
      <c r="AC15" s="670">
        <v>8928</v>
      </c>
      <c r="AD15" s="674">
        <v>-0.857364895739542</v>
      </c>
      <c r="AE15" s="418">
        <v>2.7356523503894059</v>
      </c>
      <c r="AF15" s="673">
        <v>348758</v>
      </c>
      <c r="AG15" s="418">
        <v>142.88792990724801</v>
      </c>
      <c r="AH15" s="675">
        <v>19026.190678000003</v>
      </c>
    </row>
    <row r="16" spans="1:35" s="506" customFormat="1" ht="21.95" customHeight="1">
      <c r="A16" s="985">
        <v>1982</v>
      </c>
      <c r="B16" s="670">
        <v>687223</v>
      </c>
      <c r="C16" s="670">
        <v>3176591</v>
      </c>
      <c r="D16" s="670">
        <v>1591547</v>
      </c>
      <c r="E16" s="670">
        <v>1585044</v>
      </c>
      <c r="F16" s="377" t="s">
        <v>199</v>
      </c>
      <c r="G16" s="377" t="s">
        <v>199</v>
      </c>
      <c r="H16" s="377" t="s">
        <v>199</v>
      </c>
      <c r="I16" s="800">
        <v>1982</v>
      </c>
      <c r="J16" s="377" t="s">
        <v>199</v>
      </c>
      <c r="K16" s="377" t="s">
        <v>199</v>
      </c>
      <c r="L16" s="377" t="s">
        <v>199</v>
      </c>
      <c r="M16" s="422">
        <v>-0.41856547279998424</v>
      </c>
      <c r="N16" s="422">
        <v>4.5999999999999996</v>
      </c>
      <c r="O16" s="377" t="s">
        <v>199</v>
      </c>
      <c r="P16" s="422">
        <v>164</v>
      </c>
      <c r="Q16" s="671">
        <v>19426.560000000001</v>
      </c>
      <c r="R16" s="670">
        <v>1006080</v>
      </c>
      <c r="S16" s="670">
        <v>2711900</v>
      </c>
      <c r="T16" s="670">
        <v>1363745</v>
      </c>
      <c r="U16" s="670">
        <v>1348155</v>
      </c>
      <c r="V16" s="670">
        <v>2688491</v>
      </c>
      <c r="W16" s="670">
        <v>1349437</v>
      </c>
      <c r="X16" s="670">
        <v>1339054</v>
      </c>
      <c r="Y16" s="1167" t="s">
        <v>194</v>
      </c>
      <c r="Z16" s="800" t="s">
        <v>194</v>
      </c>
      <c r="AA16" s="673">
        <v>23409</v>
      </c>
      <c r="AB16" s="673">
        <v>14308</v>
      </c>
      <c r="AC16" s="670">
        <v>9101</v>
      </c>
      <c r="AD16" s="674">
        <v>-0.24692738539836304</v>
      </c>
      <c r="AE16" s="418">
        <v>2.6722437579516538</v>
      </c>
      <c r="AF16" s="673">
        <v>360068</v>
      </c>
      <c r="AG16" s="418">
        <v>142.5368286278327</v>
      </c>
      <c r="AH16" s="675">
        <v>19025.96</v>
      </c>
    </row>
    <row r="17" spans="1:34" s="506" customFormat="1" ht="21.95" customHeight="1">
      <c r="A17" s="985">
        <v>1983</v>
      </c>
      <c r="B17" s="670">
        <v>694215</v>
      </c>
      <c r="C17" s="670">
        <v>3128876</v>
      </c>
      <c r="D17" s="670">
        <v>1569950</v>
      </c>
      <c r="E17" s="670">
        <v>1558926</v>
      </c>
      <c r="F17" s="377" t="s">
        <v>199</v>
      </c>
      <c r="G17" s="377" t="s">
        <v>199</v>
      </c>
      <c r="H17" s="377" t="s">
        <v>199</v>
      </c>
      <c r="I17" s="800">
        <v>1983</v>
      </c>
      <c r="J17" s="377" t="s">
        <v>199</v>
      </c>
      <c r="K17" s="377" t="s">
        <v>199</v>
      </c>
      <c r="L17" s="377" t="s">
        <v>199</v>
      </c>
      <c r="M17" s="422">
        <v>-1.5020819488564943</v>
      </c>
      <c r="N17" s="422">
        <v>4.5</v>
      </c>
      <c r="O17" s="377" t="s">
        <v>199</v>
      </c>
      <c r="P17" s="422">
        <v>161</v>
      </c>
      <c r="Q17" s="671">
        <v>19428.490000000002</v>
      </c>
      <c r="R17" s="670">
        <v>1030265</v>
      </c>
      <c r="S17" s="670">
        <v>2718298</v>
      </c>
      <c r="T17" s="670">
        <v>1368074</v>
      </c>
      <c r="U17" s="670">
        <v>1350224</v>
      </c>
      <c r="V17" s="670">
        <v>2688577</v>
      </c>
      <c r="W17" s="670">
        <v>1349830</v>
      </c>
      <c r="X17" s="670">
        <v>1338747</v>
      </c>
      <c r="Y17" s="1167">
        <v>2006</v>
      </c>
      <c r="Z17" s="800">
        <v>2006</v>
      </c>
      <c r="AA17" s="673">
        <v>29721</v>
      </c>
      <c r="AB17" s="673">
        <v>18244</v>
      </c>
      <c r="AC17" s="670">
        <v>11477</v>
      </c>
      <c r="AD17" s="674">
        <v>0.23592315350861021</v>
      </c>
      <c r="AE17" s="418">
        <v>2.6095975307323842</v>
      </c>
      <c r="AF17" s="673">
        <v>372354</v>
      </c>
      <c r="AG17" s="418">
        <v>142.87235507509175</v>
      </c>
      <c r="AH17" s="675">
        <v>19026.060000000001</v>
      </c>
    </row>
    <row r="18" spans="1:34" s="506" customFormat="1" ht="21.95" customHeight="1">
      <c r="A18" s="985">
        <v>1984</v>
      </c>
      <c r="B18" s="670">
        <v>701971</v>
      </c>
      <c r="C18" s="670">
        <v>3083690</v>
      </c>
      <c r="D18" s="670">
        <v>1547162</v>
      </c>
      <c r="E18" s="670">
        <v>1536528</v>
      </c>
      <c r="F18" s="377" t="s">
        <v>199</v>
      </c>
      <c r="G18" s="377" t="s">
        <v>199</v>
      </c>
      <c r="H18" s="377" t="s">
        <v>199</v>
      </c>
      <c r="I18" s="800">
        <v>1984</v>
      </c>
      <c r="J18" s="377" t="s">
        <v>199</v>
      </c>
      <c r="K18" s="377" t="s">
        <v>199</v>
      </c>
      <c r="L18" s="377" t="s">
        <v>199</v>
      </c>
      <c r="M18" s="422">
        <v>-1.4441607785032069</v>
      </c>
      <c r="N18" s="422">
        <v>4.4000000000000004</v>
      </c>
      <c r="O18" s="377" t="s">
        <v>199</v>
      </c>
      <c r="P18" s="422">
        <v>159</v>
      </c>
      <c r="Q18" s="671">
        <v>19435.98</v>
      </c>
      <c r="R18" s="670">
        <v>1045213</v>
      </c>
      <c r="S18" s="670">
        <v>2715085</v>
      </c>
      <c r="T18" s="670">
        <v>1366900</v>
      </c>
      <c r="U18" s="670">
        <v>1348185</v>
      </c>
      <c r="V18" s="670">
        <v>2681364</v>
      </c>
      <c r="W18" s="670">
        <v>1346756</v>
      </c>
      <c r="X18" s="670">
        <v>1334608</v>
      </c>
      <c r="Y18" s="1167">
        <v>2007</v>
      </c>
      <c r="Z18" s="800">
        <v>2007</v>
      </c>
      <c r="AA18" s="673">
        <v>33721</v>
      </c>
      <c r="AB18" s="673">
        <v>20144</v>
      </c>
      <c r="AC18" s="670">
        <v>13577</v>
      </c>
      <c r="AD18" s="674">
        <v>-0.11819896126178955</v>
      </c>
      <c r="AE18" s="418">
        <v>2.5653756698395447</v>
      </c>
      <c r="AF18" s="673">
        <v>390588</v>
      </c>
      <c r="AG18" s="418">
        <v>142.70610663150023</v>
      </c>
      <c r="AH18" s="675">
        <v>19025.71</v>
      </c>
    </row>
    <row r="19" spans="1:34" s="506" customFormat="1" ht="21.95" customHeight="1">
      <c r="A19" s="985">
        <v>1985</v>
      </c>
      <c r="B19" s="670">
        <v>733229</v>
      </c>
      <c r="C19" s="670">
        <v>3010001</v>
      </c>
      <c r="D19" s="670">
        <v>1512362</v>
      </c>
      <c r="E19" s="670">
        <v>1497639</v>
      </c>
      <c r="F19" s="377" t="s">
        <v>199</v>
      </c>
      <c r="G19" s="377" t="s">
        <v>199</v>
      </c>
      <c r="H19" s="377" t="s">
        <v>199</v>
      </c>
      <c r="I19" s="800">
        <v>1985</v>
      </c>
      <c r="J19" s="377" t="s">
        <v>199</v>
      </c>
      <c r="K19" s="377" t="s">
        <v>199</v>
      </c>
      <c r="L19" s="377" t="s">
        <v>199</v>
      </c>
      <c r="M19" s="422">
        <v>-2.3896370906284354</v>
      </c>
      <c r="N19" s="422">
        <v>4.0999999999999996</v>
      </c>
      <c r="O19" s="377" t="s">
        <v>199</v>
      </c>
      <c r="P19" s="422">
        <v>155</v>
      </c>
      <c r="Q19" s="671">
        <v>19440.72</v>
      </c>
      <c r="R19" s="670">
        <v>1058099</v>
      </c>
      <c r="S19" s="670">
        <v>2709662</v>
      </c>
      <c r="T19" s="670">
        <v>1364216</v>
      </c>
      <c r="U19" s="670">
        <v>1345446</v>
      </c>
      <c r="V19" s="670">
        <v>2673931</v>
      </c>
      <c r="W19" s="670">
        <v>1343199</v>
      </c>
      <c r="X19" s="670">
        <v>1330732</v>
      </c>
      <c r="Y19" s="1167" t="s">
        <v>169</v>
      </c>
      <c r="Z19" s="800" t="s">
        <v>169</v>
      </c>
      <c r="AA19" s="670">
        <v>35731</v>
      </c>
      <c r="AB19" s="670">
        <v>21017</v>
      </c>
      <c r="AC19" s="670">
        <v>14714</v>
      </c>
      <c r="AD19" s="674">
        <v>-0.19973591986991199</v>
      </c>
      <c r="AE19" s="418">
        <v>2.5271085219814027</v>
      </c>
      <c r="AF19" s="670">
        <v>402469</v>
      </c>
      <c r="AG19" s="418">
        <v>142.40632594199607</v>
      </c>
      <c r="AH19" s="671">
        <v>19027.68</v>
      </c>
    </row>
    <row r="20" spans="1:34" s="506" customFormat="1" ht="21.95" customHeight="1">
      <c r="A20" s="985">
        <v>1986</v>
      </c>
      <c r="B20" s="670">
        <v>744751</v>
      </c>
      <c r="C20" s="670">
        <v>3035391</v>
      </c>
      <c r="D20" s="670">
        <v>1523199</v>
      </c>
      <c r="E20" s="670">
        <v>1512192</v>
      </c>
      <c r="F20" s="377" t="s">
        <v>199</v>
      </c>
      <c r="G20" s="377" t="s">
        <v>199</v>
      </c>
      <c r="H20" s="377" t="s">
        <v>199</v>
      </c>
      <c r="I20" s="800">
        <v>1986</v>
      </c>
      <c r="J20" s="377" t="s">
        <v>199</v>
      </c>
      <c r="K20" s="377" t="s">
        <v>199</v>
      </c>
      <c r="L20" s="377" t="s">
        <v>199</v>
      </c>
      <c r="M20" s="422">
        <v>0.84352131444474598</v>
      </c>
      <c r="N20" s="422">
        <v>4.0999999999999996</v>
      </c>
      <c r="O20" s="377" t="s">
        <v>199</v>
      </c>
      <c r="P20" s="422">
        <v>156</v>
      </c>
      <c r="Q20" s="671">
        <v>19441.21</v>
      </c>
      <c r="R20" s="670">
        <v>1073367</v>
      </c>
      <c r="S20" s="670">
        <v>2705226</v>
      </c>
      <c r="T20" s="670">
        <v>1361969</v>
      </c>
      <c r="U20" s="670">
        <v>1343257</v>
      </c>
      <c r="V20" s="670">
        <v>2669876</v>
      </c>
      <c r="W20" s="670">
        <v>1340977</v>
      </c>
      <c r="X20" s="670">
        <v>1328899</v>
      </c>
      <c r="Y20" s="618" t="s">
        <v>192</v>
      </c>
      <c r="Z20" s="800" t="s">
        <v>192</v>
      </c>
      <c r="AA20" s="670">
        <v>35350</v>
      </c>
      <c r="AB20" s="670">
        <v>20992</v>
      </c>
      <c r="AC20" s="670">
        <v>14358</v>
      </c>
      <c r="AD20" s="674">
        <v>-0.16371045539997239</v>
      </c>
      <c r="AE20" s="418">
        <v>2.4873840913685625</v>
      </c>
      <c r="AF20" s="670">
        <v>412228</v>
      </c>
      <c r="AG20" s="418">
        <v>142.16220903193258</v>
      </c>
      <c r="AH20" s="671">
        <v>19029.150000000001</v>
      </c>
    </row>
    <row r="21" spans="1:34" s="506" customFormat="1" ht="21.95" customHeight="1">
      <c r="A21" s="985">
        <v>1987</v>
      </c>
      <c r="B21" s="670">
        <v>750720</v>
      </c>
      <c r="C21" s="670">
        <v>3042609</v>
      </c>
      <c r="D21" s="670">
        <v>1522534</v>
      </c>
      <c r="E21" s="670">
        <v>1520075</v>
      </c>
      <c r="F21" s="377" t="s">
        <v>199</v>
      </c>
      <c r="G21" s="377" t="s">
        <v>199</v>
      </c>
      <c r="H21" s="377" t="s">
        <v>199</v>
      </c>
      <c r="I21" s="800">
        <v>1987</v>
      </c>
      <c r="J21" s="377" t="s">
        <v>199</v>
      </c>
      <c r="K21" s="377" t="s">
        <v>199</v>
      </c>
      <c r="L21" s="377" t="s">
        <v>199</v>
      </c>
      <c r="M21" s="422">
        <v>0.2</v>
      </c>
      <c r="N21" s="422">
        <v>4.052921195652174</v>
      </c>
      <c r="O21" s="377" t="s">
        <v>199</v>
      </c>
      <c r="P21" s="422">
        <v>156.49477632206987</v>
      </c>
      <c r="Q21" s="671">
        <v>19442.240000000002</v>
      </c>
      <c r="R21" s="670">
        <v>1101486</v>
      </c>
      <c r="S21" s="670">
        <v>2726815</v>
      </c>
      <c r="T21" s="670">
        <v>1373272</v>
      </c>
      <c r="U21" s="670">
        <v>1353543</v>
      </c>
      <c r="V21" s="670">
        <v>2689920</v>
      </c>
      <c r="W21" s="670">
        <v>1351202</v>
      </c>
      <c r="X21" s="670">
        <v>1338718</v>
      </c>
      <c r="Y21" s="618">
        <v>2010</v>
      </c>
      <c r="Z21" s="800">
        <v>2010</v>
      </c>
      <c r="AA21" s="670">
        <v>36895</v>
      </c>
      <c r="AB21" s="670">
        <v>22070</v>
      </c>
      <c r="AC21" s="670">
        <v>14825</v>
      </c>
      <c r="AD21" s="674">
        <v>0.79804792649486589</v>
      </c>
      <c r="AE21" s="418">
        <v>2.4420827863449923</v>
      </c>
      <c r="AF21" s="670">
        <v>418833</v>
      </c>
      <c r="AG21" s="418">
        <v>143.30539205381544</v>
      </c>
      <c r="AH21" s="671">
        <v>19028</v>
      </c>
    </row>
    <row r="22" spans="1:34" s="506" customFormat="1" ht="21.95" customHeight="1">
      <c r="A22" s="985">
        <v>1988</v>
      </c>
      <c r="B22" s="670">
        <v>762519</v>
      </c>
      <c r="C22" s="670">
        <v>3029016</v>
      </c>
      <c r="D22" s="670">
        <v>1515050</v>
      </c>
      <c r="E22" s="670">
        <v>1513966</v>
      </c>
      <c r="F22" s="377" t="s">
        <v>199</v>
      </c>
      <c r="G22" s="377" t="s">
        <v>199</v>
      </c>
      <c r="H22" s="377" t="s">
        <v>199</v>
      </c>
      <c r="I22" s="800">
        <v>1988</v>
      </c>
      <c r="J22" s="377" t="s">
        <v>199</v>
      </c>
      <c r="K22" s="377" t="s">
        <v>199</v>
      </c>
      <c r="L22" s="377" t="s">
        <v>199</v>
      </c>
      <c r="M22" s="422">
        <v>-0.44675474239378116</v>
      </c>
      <c r="N22" s="422">
        <v>3.9723810160795994</v>
      </c>
      <c r="O22" s="377" t="s">
        <v>199</v>
      </c>
      <c r="P22" s="422">
        <v>155.79514769343135</v>
      </c>
      <c r="Q22" s="671">
        <v>19442.3</v>
      </c>
      <c r="R22" s="670">
        <v>1114901</v>
      </c>
      <c r="S22" s="670">
        <v>2739179</v>
      </c>
      <c r="T22" s="670">
        <v>1380367</v>
      </c>
      <c r="U22" s="670">
        <v>1358812</v>
      </c>
      <c r="V22" s="670">
        <v>2699195</v>
      </c>
      <c r="W22" s="670">
        <v>1355727</v>
      </c>
      <c r="X22" s="670">
        <v>1343468</v>
      </c>
      <c r="Y22" s="618">
        <v>2011</v>
      </c>
      <c r="Z22" s="800">
        <v>2011</v>
      </c>
      <c r="AA22" s="670">
        <v>39984</v>
      </c>
      <c r="AB22" s="670">
        <v>24640</v>
      </c>
      <c r="AC22" s="670">
        <v>15344</v>
      </c>
      <c r="AD22" s="674">
        <v>0.45342276612091398</v>
      </c>
      <c r="AE22" s="418">
        <v>2.4210176508945636</v>
      </c>
      <c r="AF22" s="670">
        <v>424386</v>
      </c>
      <c r="AG22" s="418">
        <v>143.94291635881328</v>
      </c>
      <c r="AH22" s="671">
        <v>19029.62</v>
      </c>
    </row>
    <row r="23" spans="1:34" s="506" customFormat="1" ht="21.95" customHeight="1">
      <c r="A23" s="985">
        <v>1989</v>
      </c>
      <c r="B23" s="670">
        <v>773576</v>
      </c>
      <c r="C23" s="670">
        <v>3007739</v>
      </c>
      <c r="D23" s="670">
        <v>1503168</v>
      </c>
      <c r="E23" s="670">
        <v>1504571</v>
      </c>
      <c r="F23" s="377" t="s">
        <v>199</v>
      </c>
      <c r="G23" s="377" t="s">
        <v>199</v>
      </c>
      <c r="H23" s="377" t="s">
        <v>199</v>
      </c>
      <c r="I23" s="800">
        <v>1989</v>
      </c>
      <c r="J23" s="377" t="s">
        <v>199</v>
      </c>
      <c r="K23" s="377" t="s">
        <v>199</v>
      </c>
      <c r="L23" s="377" t="s">
        <v>199</v>
      </c>
      <c r="M23" s="422">
        <v>-0.70243934003650033</v>
      </c>
      <c r="N23" s="422">
        <v>3.8880976141969246</v>
      </c>
      <c r="O23" s="377" t="s">
        <v>199</v>
      </c>
      <c r="P23" s="422">
        <v>154.69704162524167</v>
      </c>
      <c r="Q23" s="671">
        <v>19442.77</v>
      </c>
      <c r="R23" s="677">
        <v>1125195</v>
      </c>
      <c r="S23" s="676">
        <v>2738420</v>
      </c>
      <c r="T23" s="676">
        <v>1379825</v>
      </c>
      <c r="U23" s="676">
        <v>1358595</v>
      </c>
      <c r="V23" s="670">
        <v>2698353</v>
      </c>
      <c r="W23" s="670">
        <v>1355294</v>
      </c>
      <c r="X23" s="670">
        <v>1343059</v>
      </c>
      <c r="Y23" s="618">
        <v>2012</v>
      </c>
      <c r="Z23" s="800">
        <v>2012</v>
      </c>
      <c r="AA23" s="677">
        <v>40067</v>
      </c>
      <c r="AB23" s="677">
        <v>24531</v>
      </c>
      <c r="AC23" s="677">
        <v>15536</v>
      </c>
      <c r="AD23" s="674">
        <v>-2.77090325239789E-2</v>
      </c>
      <c r="AE23" s="418">
        <v>2.3981203258101931</v>
      </c>
      <c r="AF23" s="419">
        <v>437519</v>
      </c>
      <c r="AG23" s="418">
        <v>143.90915669450689</v>
      </c>
      <c r="AH23" s="678">
        <v>19028.810000000001</v>
      </c>
    </row>
    <row r="24" spans="1:34" s="506" customFormat="1" ht="21.95" customHeight="1">
      <c r="A24" s="985">
        <v>1990</v>
      </c>
      <c r="B24" s="670">
        <v>788826</v>
      </c>
      <c r="C24" s="670">
        <v>2865676</v>
      </c>
      <c r="D24" s="670">
        <v>1432773</v>
      </c>
      <c r="E24" s="670">
        <v>1432903</v>
      </c>
      <c r="F24" s="377" t="s">
        <v>199</v>
      </c>
      <c r="G24" s="377" t="s">
        <v>199</v>
      </c>
      <c r="H24" s="377" t="s">
        <v>199</v>
      </c>
      <c r="I24" s="800">
        <v>1990</v>
      </c>
      <c r="J24" s="377" t="s">
        <v>199</v>
      </c>
      <c r="K24" s="377" t="s">
        <v>199</v>
      </c>
      <c r="L24" s="377" t="s">
        <v>199</v>
      </c>
      <c r="M24" s="422">
        <v>-4.7232489255217951</v>
      </c>
      <c r="N24" s="422">
        <v>3.6328366458509227</v>
      </c>
      <c r="O24" s="377" t="s">
        <v>199</v>
      </c>
      <c r="P24" s="422">
        <v>147.35825577209852</v>
      </c>
      <c r="Q24" s="671">
        <v>19447</v>
      </c>
      <c r="R24" s="677">
        <v>1139387</v>
      </c>
      <c r="S24" s="676">
        <v>2742939</v>
      </c>
      <c r="T24" s="676">
        <v>1382922</v>
      </c>
      <c r="U24" s="676">
        <v>1360017</v>
      </c>
      <c r="V24" s="670">
        <v>2699440</v>
      </c>
      <c r="W24" s="670">
        <v>1355951</v>
      </c>
      <c r="X24" s="670">
        <v>1343489</v>
      </c>
      <c r="Y24" s="618">
        <v>2013</v>
      </c>
      <c r="Z24" s="800">
        <v>2013</v>
      </c>
      <c r="AA24" s="677">
        <v>43499</v>
      </c>
      <c r="AB24" s="677">
        <v>26971</v>
      </c>
      <c r="AC24" s="677">
        <v>16528</v>
      </c>
      <c r="AD24" s="674">
        <v>0.17</v>
      </c>
      <c r="AE24" s="418">
        <v>2.3692037911613877</v>
      </c>
      <c r="AF24" s="419">
        <v>452417</v>
      </c>
      <c r="AG24" s="418">
        <v>144.14535093315564</v>
      </c>
      <c r="AH24" s="420">
        <v>19028.98</v>
      </c>
    </row>
    <row r="25" spans="1:34" s="506" customFormat="1" ht="21.95" customHeight="1">
      <c r="A25" s="985">
        <v>1991</v>
      </c>
      <c r="B25" s="670">
        <v>799489</v>
      </c>
      <c r="C25" s="670">
        <v>2871821</v>
      </c>
      <c r="D25" s="670">
        <v>1442465</v>
      </c>
      <c r="E25" s="670">
        <v>1429356</v>
      </c>
      <c r="F25" s="670">
        <v>2871216</v>
      </c>
      <c r="G25" s="377" t="s">
        <v>199</v>
      </c>
      <c r="H25" s="377" t="s">
        <v>199</v>
      </c>
      <c r="I25" s="800">
        <v>1991</v>
      </c>
      <c r="J25" s="670">
        <v>605</v>
      </c>
      <c r="K25" s="377" t="s">
        <v>199</v>
      </c>
      <c r="L25" s="377" t="s">
        <v>199</v>
      </c>
      <c r="M25" s="422">
        <v>0.21443456971409189</v>
      </c>
      <c r="N25" s="422">
        <v>3.5920706851501398</v>
      </c>
      <c r="O25" s="377" t="s">
        <v>199</v>
      </c>
      <c r="P25" s="422">
        <v>147.67166100865208</v>
      </c>
      <c r="Q25" s="671">
        <v>19447.34</v>
      </c>
      <c r="R25" s="417">
        <v>1153559</v>
      </c>
      <c r="S25" s="679">
        <v>2748599</v>
      </c>
      <c r="T25" s="679">
        <v>1386564</v>
      </c>
      <c r="U25" s="679">
        <v>1362035</v>
      </c>
      <c r="V25" s="417">
        <v>2700794</v>
      </c>
      <c r="W25" s="670">
        <v>1356182</v>
      </c>
      <c r="X25" s="670">
        <v>1344612</v>
      </c>
      <c r="Y25" s="618">
        <v>2014</v>
      </c>
      <c r="Z25" s="631">
        <v>2014</v>
      </c>
      <c r="AA25" s="417">
        <v>47805</v>
      </c>
      <c r="AB25" s="417">
        <v>30382</v>
      </c>
      <c r="AC25" s="417">
        <v>17423</v>
      </c>
      <c r="AD25" s="674">
        <v>0.20634800846828896</v>
      </c>
      <c r="AE25" s="418">
        <v>2.341270797592494</v>
      </c>
      <c r="AF25" s="680">
        <v>467352</v>
      </c>
      <c r="AG25" s="418">
        <v>144.44271608740138</v>
      </c>
      <c r="AH25" s="420">
        <v>19028.96</v>
      </c>
    </row>
    <row r="26" spans="1:34" s="506" customFormat="1" ht="21.95" customHeight="1">
      <c r="A26" s="452">
        <v>1992</v>
      </c>
      <c r="B26" s="670">
        <v>827454</v>
      </c>
      <c r="C26" s="670">
        <v>2873336</v>
      </c>
      <c r="D26" s="670">
        <v>1443421</v>
      </c>
      <c r="E26" s="670">
        <v>1429915</v>
      </c>
      <c r="F26" s="670">
        <v>2872170</v>
      </c>
      <c r="G26" s="670">
        <v>1442757</v>
      </c>
      <c r="H26" s="670">
        <v>1429413</v>
      </c>
      <c r="I26" s="452">
        <v>1992</v>
      </c>
      <c r="J26" s="670">
        <v>1166</v>
      </c>
      <c r="K26" s="670">
        <v>664</v>
      </c>
      <c r="L26" s="670">
        <v>502</v>
      </c>
      <c r="M26" s="422">
        <v>5.2753984318660532E-2</v>
      </c>
      <c r="N26" s="422">
        <v>3.4725023989248949</v>
      </c>
      <c r="O26" s="377" t="s">
        <v>199</v>
      </c>
      <c r="P26" s="422">
        <v>147.74204263296642</v>
      </c>
      <c r="Q26" s="671">
        <v>19448.330000000002</v>
      </c>
      <c r="R26" s="682">
        <v>1169648</v>
      </c>
      <c r="S26" s="676">
        <v>2752591</v>
      </c>
      <c r="T26" s="676">
        <v>1388885</v>
      </c>
      <c r="U26" s="676">
        <v>1363706</v>
      </c>
      <c r="V26" s="682">
        <v>2702826</v>
      </c>
      <c r="W26" s="670">
        <v>1357306</v>
      </c>
      <c r="X26" s="670">
        <v>1345520</v>
      </c>
      <c r="Y26" s="1168" t="s">
        <v>376</v>
      </c>
      <c r="Z26" s="681" t="s">
        <v>376</v>
      </c>
      <c r="AA26" s="677">
        <v>49765</v>
      </c>
      <c r="AB26" s="417">
        <v>31579</v>
      </c>
      <c r="AC26" s="417">
        <v>18186</v>
      </c>
      <c r="AD26" s="674">
        <v>0.2</v>
      </c>
      <c r="AE26" s="795">
        <v>2.3108029082253805</v>
      </c>
      <c r="AF26" s="796">
        <v>479634</v>
      </c>
      <c r="AG26" s="795">
        <v>144.64692380376212</v>
      </c>
      <c r="AH26" s="797">
        <v>19030.737843900002</v>
      </c>
    </row>
    <row r="27" spans="1:34" s="506" customFormat="1" ht="21.95" customHeight="1">
      <c r="A27" s="452">
        <v>1993</v>
      </c>
      <c r="B27" s="672">
        <v>852739</v>
      </c>
      <c r="C27" s="670">
        <v>2877774</v>
      </c>
      <c r="D27" s="670">
        <v>1445914</v>
      </c>
      <c r="E27" s="670">
        <v>1431860</v>
      </c>
      <c r="F27" s="670">
        <v>2876288</v>
      </c>
      <c r="G27" s="670">
        <v>1445071</v>
      </c>
      <c r="H27" s="670">
        <v>1431217</v>
      </c>
      <c r="I27" s="452">
        <v>1993</v>
      </c>
      <c r="J27" s="673">
        <v>1486</v>
      </c>
      <c r="K27" s="670">
        <v>843</v>
      </c>
      <c r="L27" s="670">
        <v>643</v>
      </c>
      <c r="M27" s="422">
        <v>0.15445461303516192</v>
      </c>
      <c r="N27" s="422">
        <v>3.3747418612260023</v>
      </c>
      <c r="O27" s="670">
        <v>242305</v>
      </c>
      <c r="P27" s="422">
        <v>147.95053395931916</v>
      </c>
      <c r="Q27" s="671">
        <v>19450.919999999998</v>
      </c>
      <c r="R27" s="670">
        <v>1180643</v>
      </c>
      <c r="S27" s="670">
        <v>2751749</v>
      </c>
      <c r="T27" s="670">
        <v>1389260</v>
      </c>
      <c r="U27" s="670">
        <v>1362489</v>
      </c>
      <c r="V27" s="670">
        <v>2700398</v>
      </c>
      <c r="W27" s="670">
        <v>1356868</v>
      </c>
      <c r="X27" s="670">
        <v>1343530</v>
      </c>
      <c r="Y27" s="618" t="s">
        <v>379</v>
      </c>
      <c r="Z27" s="631" t="s">
        <v>379</v>
      </c>
      <c r="AA27" s="670">
        <v>51351</v>
      </c>
      <c r="AB27" s="421">
        <v>32392</v>
      </c>
      <c r="AC27" s="421">
        <v>18959</v>
      </c>
      <c r="AD27" s="674">
        <v>0</v>
      </c>
      <c r="AE27" s="795">
        <v>2.2872265367261737</v>
      </c>
      <c r="AF27" s="796">
        <v>492417</v>
      </c>
      <c r="AG27" s="798">
        <v>144.59062460755459</v>
      </c>
      <c r="AH27" s="797">
        <v>19031.419999999998</v>
      </c>
    </row>
    <row r="28" spans="1:34" s="506" customFormat="1" ht="21.95" customHeight="1">
      <c r="A28" s="452">
        <v>1994</v>
      </c>
      <c r="B28" s="672">
        <v>868622</v>
      </c>
      <c r="C28" s="670">
        <v>2875375</v>
      </c>
      <c r="D28" s="670">
        <v>1445244</v>
      </c>
      <c r="E28" s="670">
        <v>1430491</v>
      </c>
      <c r="F28" s="670">
        <v>2872778</v>
      </c>
      <c r="G28" s="670">
        <v>1443849</v>
      </c>
      <c r="H28" s="670">
        <v>1429289</v>
      </c>
      <c r="I28" s="452">
        <v>1994</v>
      </c>
      <c r="J28" s="673">
        <v>2597</v>
      </c>
      <c r="K28" s="670">
        <v>1395</v>
      </c>
      <c r="L28" s="670">
        <v>1202</v>
      </c>
      <c r="M28" s="422">
        <v>-8.3363043797045913E-2</v>
      </c>
      <c r="N28" s="422">
        <v>3.3102719019320257</v>
      </c>
      <c r="O28" s="670">
        <v>246717</v>
      </c>
      <c r="P28" s="422">
        <v>147.82582990165082</v>
      </c>
      <c r="Q28" s="671">
        <v>19451.099999999999</v>
      </c>
      <c r="R28" s="670">
        <v>1193261</v>
      </c>
      <c r="S28" s="670">
        <v>2745070</v>
      </c>
      <c r="T28" s="670">
        <v>1386747</v>
      </c>
      <c r="U28" s="670">
        <v>1358323</v>
      </c>
      <c r="V28" s="670">
        <v>2691706</v>
      </c>
      <c r="W28" s="670">
        <v>1353164</v>
      </c>
      <c r="X28" s="670">
        <v>1338542</v>
      </c>
      <c r="Y28" s="618">
        <v>2017</v>
      </c>
      <c r="Z28" s="631">
        <v>2017</v>
      </c>
      <c r="AA28" s="670">
        <v>53364</v>
      </c>
      <c r="AB28" s="421">
        <v>33583</v>
      </c>
      <c r="AC28" s="421">
        <v>19781</v>
      </c>
      <c r="AD28" s="674">
        <v>-0.2</v>
      </c>
      <c r="AE28" s="795">
        <v>2.2557562846686516</v>
      </c>
      <c r="AF28" s="796">
        <v>512681</v>
      </c>
      <c r="AG28" s="798">
        <v>144.19999999999999</v>
      </c>
      <c r="AH28" s="797">
        <v>19032.060000000001</v>
      </c>
    </row>
    <row r="29" spans="1:34" s="506" customFormat="1" ht="21.95" customHeight="1">
      <c r="A29" s="452">
        <v>1995</v>
      </c>
      <c r="B29" s="672">
        <v>862912</v>
      </c>
      <c r="C29" s="670">
        <v>2775922</v>
      </c>
      <c r="D29" s="670">
        <v>1392540</v>
      </c>
      <c r="E29" s="670">
        <v>1383382</v>
      </c>
      <c r="F29" s="670">
        <v>2770378</v>
      </c>
      <c r="G29" s="670">
        <v>1389878</v>
      </c>
      <c r="H29" s="670">
        <v>1380500</v>
      </c>
      <c r="I29" s="452">
        <v>1995</v>
      </c>
      <c r="J29" s="673">
        <v>5544</v>
      </c>
      <c r="K29" s="673">
        <v>2662</v>
      </c>
      <c r="L29" s="673">
        <v>2882</v>
      </c>
      <c r="M29" s="674">
        <v>-3.458783636916924</v>
      </c>
      <c r="N29" s="418">
        <v>3.2169236260476155</v>
      </c>
      <c r="O29" s="673">
        <v>248256</v>
      </c>
      <c r="P29" s="418">
        <v>145.93325784124161</v>
      </c>
      <c r="Q29" s="675">
        <v>19021.86</v>
      </c>
      <c r="R29" s="670">
        <v>1207351</v>
      </c>
      <c r="S29" s="670">
        <v>2733800</v>
      </c>
      <c r="T29" s="670">
        <v>1382582</v>
      </c>
      <c r="U29" s="670">
        <v>1351218</v>
      </c>
      <c r="V29" s="670">
        <v>2676831</v>
      </c>
      <c r="W29" s="670">
        <v>1346689</v>
      </c>
      <c r="X29" s="670">
        <v>1330142</v>
      </c>
      <c r="Y29" s="618">
        <v>2018</v>
      </c>
      <c r="Z29" s="631">
        <v>2018</v>
      </c>
      <c r="AA29" s="670">
        <v>56969</v>
      </c>
      <c r="AB29" s="421">
        <v>35893</v>
      </c>
      <c r="AC29" s="421">
        <v>21076</v>
      </c>
      <c r="AD29" s="674">
        <v>-0.4</v>
      </c>
      <c r="AE29" s="798">
        <v>2.2999999999999998</v>
      </c>
      <c r="AF29" s="796">
        <v>529349</v>
      </c>
      <c r="AG29" s="798">
        <v>143.6</v>
      </c>
      <c r="AH29" s="797">
        <v>19032.54</v>
      </c>
    </row>
    <row r="30" spans="1:34" s="506" customFormat="1" ht="21.95" customHeight="1">
      <c r="A30" s="985">
        <v>1996</v>
      </c>
      <c r="B30" s="672">
        <v>890719</v>
      </c>
      <c r="C30" s="670">
        <v>2799171</v>
      </c>
      <c r="D30" s="670">
        <v>1403863</v>
      </c>
      <c r="E30" s="670">
        <v>1395308</v>
      </c>
      <c r="F30" s="682">
        <v>2790451</v>
      </c>
      <c r="G30" s="670">
        <v>1399442</v>
      </c>
      <c r="H30" s="670">
        <v>1391009</v>
      </c>
      <c r="I30" s="800">
        <v>1996</v>
      </c>
      <c r="J30" s="673">
        <v>8720</v>
      </c>
      <c r="K30" s="673">
        <v>4421</v>
      </c>
      <c r="L30" s="673">
        <v>4299</v>
      </c>
      <c r="M30" s="674">
        <v>0.83752353272174074</v>
      </c>
      <c r="N30" s="418">
        <v>3.14259716027165</v>
      </c>
      <c r="O30" s="673">
        <v>256436</v>
      </c>
      <c r="P30" s="418">
        <v>147.15733991111168</v>
      </c>
      <c r="Q30" s="675">
        <v>19021.62</v>
      </c>
      <c r="R30" s="670">
        <v>1227548</v>
      </c>
      <c r="S30" s="670">
        <v>2723955</v>
      </c>
      <c r="T30" s="670">
        <v>1378492</v>
      </c>
      <c r="U30" s="670">
        <v>1345463</v>
      </c>
      <c r="V30" s="670">
        <v>2665836</v>
      </c>
      <c r="W30" s="670">
        <v>1342037</v>
      </c>
      <c r="X30" s="670">
        <v>1323799</v>
      </c>
      <c r="Y30" s="618">
        <v>2019</v>
      </c>
      <c r="Z30" s="631">
        <v>2019</v>
      </c>
      <c r="AA30" s="670">
        <v>58119</v>
      </c>
      <c r="AB30" s="421">
        <v>36455</v>
      </c>
      <c r="AC30" s="421">
        <v>21664</v>
      </c>
      <c r="AD30" s="674">
        <v>-0.4</v>
      </c>
      <c r="AE30" s="798">
        <v>2.2000000000000002</v>
      </c>
      <c r="AF30" s="796">
        <v>549415</v>
      </c>
      <c r="AG30" s="798">
        <v>143.1</v>
      </c>
      <c r="AH30" s="797">
        <v>19033.34</v>
      </c>
    </row>
    <row r="31" spans="1:34" s="506" customFormat="1" ht="21.95" customHeight="1">
      <c r="A31" s="985">
        <v>1997</v>
      </c>
      <c r="B31" s="672">
        <v>914824</v>
      </c>
      <c r="C31" s="670">
        <v>2811586</v>
      </c>
      <c r="D31" s="670">
        <v>1409973</v>
      </c>
      <c r="E31" s="670">
        <v>1401613</v>
      </c>
      <c r="F31" s="670">
        <v>2799084</v>
      </c>
      <c r="G31" s="670">
        <v>1403153</v>
      </c>
      <c r="H31" s="670">
        <v>1395931</v>
      </c>
      <c r="I31" s="800">
        <v>1997</v>
      </c>
      <c r="J31" s="673">
        <v>12502</v>
      </c>
      <c r="K31" s="673">
        <v>6820</v>
      </c>
      <c r="L31" s="673">
        <v>5682</v>
      </c>
      <c r="M31" s="674">
        <v>0.4435241719780606</v>
      </c>
      <c r="N31" s="418">
        <v>3.0733627451837728</v>
      </c>
      <c r="O31" s="673">
        <v>266540</v>
      </c>
      <c r="P31" s="418">
        <v>147.81607962634669</v>
      </c>
      <c r="Q31" s="675">
        <v>19020.84</v>
      </c>
      <c r="R31" s="670">
        <v>1254662</v>
      </c>
      <c r="S31" s="670">
        <v>2691891</v>
      </c>
      <c r="T31" s="670">
        <v>1361907</v>
      </c>
      <c r="U31" s="670">
        <v>1329984</v>
      </c>
      <c r="V31" s="670">
        <v>2639422</v>
      </c>
      <c r="W31" s="670">
        <v>1329211</v>
      </c>
      <c r="X31" s="670">
        <v>1310211</v>
      </c>
      <c r="Y31" s="618">
        <v>2020</v>
      </c>
      <c r="Z31" s="631">
        <v>2020</v>
      </c>
      <c r="AA31" s="670">
        <v>52469</v>
      </c>
      <c r="AB31" s="421">
        <v>32696</v>
      </c>
      <c r="AC31" s="421">
        <v>19773</v>
      </c>
      <c r="AD31" s="674">
        <v>-1.2</v>
      </c>
      <c r="AE31" s="798">
        <v>2.1455109025378944</v>
      </c>
      <c r="AF31" s="796">
        <v>574194</v>
      </c>
      <c r="AG31" s="975">
        <v>141.43030072493846</v>
      </c>
      <c r="AH31" s="797">
        <v>19034.03</v>
      </c>
    </row>
    <row r="32" spans="1:34" s="506" customFormat="1" ht="21.95" customHeight="1" thickBot="1">
      <c r="A32" s="985">
        <v>1998</v>
      </c>
      <c r="B32" s="672">
        <v>921203</v>
      </c>
      <c r="C32" s="670">
        <v>2820111</v>
      </c>
      <c r="D32" s="670">
        <v>1413857</v>
      </c>
      <c r="E32" s="670">
        <v>1406254</v>
      </c>
      <c r="F32" s="670">
        <v>2809595</v>
      </c>
      <c r="G32" s="670">
        <v>1408418</v>
      </c>
      <c r="H32" s="670">
        <v>1401177</v>
      </c>
      <c r="I32" s="800">
        <v>1998</v>
      </c>
      <c r="J32" s="673">
        <v>10516</v>
      </c>
      <c r="K32" s="673">
        <v>5439</v>
      </c>
      <c r="L32" s="673">
        <v>5077</v>
      </c>
      <c r="M32" s="674">
        <v>0.30320964750855922</v>
      </c>
      <c r="N32" s="418">
        <v>3.049919507426702</v>
      </c>
      <c r="O32" s="673">
        <v>277404</v>
      </c>
      <c r="P32" s="418">
        <v>148.24798282914355</v>
      </c>
      <c r="Q32" s="675">
        <v>19022.93</v>
      </c>
      <c r="R32" s="970">
        <v>1276846</v>
      </c>
      <c r="S32" s="1149">
        <f>SUM(T32:U32)</f>
        <v>2677709</v>
      </c>
      <c r="T32" s="970">
        <v>1355128</v>
      </c>
      <c r="U32" s="970">
        <v>1322581</v>
      </c>
      <c r="V32" s="1149">
        <f>SUM(W32:X32)</f>
        <v>2626609</v>
      </c>
      <c r="W32" s="970">
        <v>1323661</v>
      </c>
      <c r="X32" s="970">
        <v>1302948</v>
      </c>
      <c r="Y32" s="1169">
        <v>2021</v>
      </c>
      <c r="Z32" s="683">
        <v>2021</v>
      </c>
      <c r="AA32" s="762">
        <f>SUM(AB32:AC32)</f>
        <v>51100</v>
      </c>
      <c r="AB32" s="971">
        <v>31467</v>
      </c>
      <c r="AC32" s="971">
        <v>19633</v>
      </c>
      <c r="AD32" s="824">
        <f>(S32-S31)/S31</f>
        <v>-5.2684154001777931E-3</v>
      </c>
      <c r="AE32" s="825">
        <f>S32/R32</f>
        <v>2.0971276097509017</v>
      </c>
      <c r="AF32" s="972">
        <v>596819</v>
      </c>
      <c r="AG32" s="825">
        <f>S32/AH31</f>
        <v>140.68008719120439</v>
      </c>
      <c r="AH32" s="973">
        <v>19034.79</v>
      </c>
    </row>
    <row r="33" spans="1:34" s="779" customFormat="1" ht="11.1" customHeight="1">
      <c r="A33" s="1188" t="s">
        <v>683</v>
      </c>
      <c r="B33" s="1189"/>
      <c r="C33" s="1189"/>
      <c r="D33" s="1189"/>
      <c r="E33" s="1189"/>
      <c r="F33" s="1190" t="s">
        <v>685</v>
      </c>
      <c r="G33" s="1191"/>
      <c r="H33" s="1191"/>
      <c r="I33" s="1188" t="s">
        <v>683</v>
      </c>
      <c r="J33" s="1189"/>
      <c r="K33" s="1189"/>
      <c r="L33" s="1189"/>
      <c r="M33" s="1189"/>
      <c r="N33" s="786"/>
      <c r="O33" s="786"/>
      <c r="P33" s="786"/>
      <c r="Q33" s="786"/>
      <c r="S33" s="684"/>
      <c r="T33" s="684"/>
      <c r="U33" s="684"/>
      <c r="V33" s="684"/>
      <c r="W33" s="684"/>
      <c r="X33" s="684"/>
      <c r="Y33" s="684" t="s">
        <v>955</v>
      </c>
      <c r="Z33" s="1188" t="s">
        <v>683</v>
      </c>
      <c r="AA33" s="1189"/>
      <c r="AB33" s="1189"/>
      <c r="AC33" s="1189"/>
      <c r="AD33" s="1189"/>
      <c r="AE33" s="788"/>
      <c r="AF33" s="786"/>
      <c r="AG33" s="786"/>
      <c r="AH33" s="787" t="s">
        <v>686</v>
      </c>
    </row>
    <row r="34" spans="1:34" s="779" customFormat="1" ht="11.1" customHeight="1">
      <c r="A34" s="451" t="s">
        <v>452</v>
      </c>
      <c r="B34" s="782"/>
      <c r="C34" s="782"/>
      <c r="D34" s="782"/>
      <c r="E34" s="782"/>
      <c r="F34" s="783"/>
      <c r="G34" s="784"/>
      <c r="H34" s="784"/>
      <c r="I34" s="451" t="s">
        <v>452</v>
      </c>
      <c r="J34" s="782"/>
      <c r="K34" s="782"/>
      <c r="L34" s="782"/>
      <c r="M34" s="782"/>
      <c r="N34" s="782"/>
      <c r="O34" s="782"/>
      <c r="P34" s="782"/>
      <c r="Q34" s="782"/>
      <c r="S34" s="781"/>
      <c r="T34" s="781"/>
      <c r="U34" s="781"/>
      <c r="V34" s="781"/>
      <c r="W34" s="781"/>
      <c r="X34" s="781"/>
      <c r="Y34" s="782"/>
      <c r="Z34" s="451" t="s">
        <v>452</v>
      </c>
      <c r="AA34" s="782"/>
      <c r="AB34" s="782"/>
      <c r="AC34" s="782"/>
      <c r="AD34" s="782"/>
      <c r="AE34" s="783"/>
      <c r="AF34" s="784"/>
      <c r="AG34" s="784"/>
      <c r="AH34" s="781"/>
    </row>
    <row r="35" spans="1:34" s="387" customFormat="1" ht="24" customHeight="1">
      <c r="A35" s="385"/>
      <c r="B35" s="386"/>
      <c r="D35" s="386"/>
      <c r="E35" s="386"/>
      <c r="F35" s="386"/>
      <c r="G35" s="386"/>
      <c r="I35" s="385"/>
      <c r="J35" s="386"/>
      <c r="K35" s="386"/>
      <c r="N35" s="386"/>
      <c r="Q35" s="388"/>
      <c r="R35" s="389"/>
      <c r="S35" s="639"/>
      <c r="T35" s="390"/>
      <c r="U35" s="390"/>
      <c r="V35" s="389"/>
      <c r="W35" s="389"/>
      <c r="X35" s="389"/>
      <c r="Y35" s="388"/>
      <c r="Z35" s="391"/>
      <c r="AA35" s="389"/>
      <c r="AB35" s="638"/>
      <c r="AC35" s="389"/>
      <c r="AD35" s="650"/>
      <c r="AE35" s="392"/>
      <c r="AF35" s="393"/>
      <c r="AG35" s="392"/>
      <c r="AH35" s="394"/>
    </row>
    <row r="36" spans="1:34" s="387" customFormat="1" ht="10.5">
      <c r="A36" s="385"/>
      <c r="D36" s="386"/>
      <c r="F36" s="386"/>
      <c r="H36" s="386"/>
      <c r="I36" s="385"/>
      <c r="J36" s="386"/>
      <c r="L36" s="386"/>
      <c r="M36" s="386"/>
      <c r="P36" s="386"/>
      <c r="Q36" s="395"/>
      <c r="R36" s="386"/>
      <c r="S36" s="640"/>
      <c r="T36" s="648"/>
      <c r="U36" s="649"/>
      <c r="W36" s="386"/>
      <c r="X36" s="802"/>
      <c r="Y36" s="395"/>
      <c r="Z36" s="396"/>
      <c r="AA36" s="397"/>
      <c r="AB36" s="397"/>
      <c r="AC36" s="397"/>
      <c r="AD36" s="651"/>
      <c r="AF36" s="1187"/>
      <c r="AG36" s="1187"/>
      <c r="AH36" s="1187"/>
    </row>
    <row r="37" spans="1:34" s="387" customFormat="1">
      <c r="B37" s="386"/>
      <c r="D37" s="386"/>
      <c r="F37" s="386"/>
      <c r="H37" s="386"/>
      <c r="I37" s="385"/>
      <c r="J37" s="386"/>
      <c r="L37" s="386"/>
      <c r="M37" s="386"/>
      <c r="N37" s="386"/>
      <c r="P37" s="386"/>
      <c r="Q37" s="395"/>
      <c r="R37" s="398"/>
      <c r="S37" s="641"/>
      <c r="T37" s="398"/>
      <c r="U37" s="398"/>
      <c r="V37" s="398"/>
      <c r="W37" s="398"/>
      <c r="X37" s="398"/>
      <c r="Y37" s="395"/>
      <c r="Z37" s="398"/>
      <c r="AA37" s="398"/>
      <c r="AB37" s="398"/>
      <c r="AC37" s="398"/>
      <c r="AD37" s="641"/>
      <c r="AE37" s="398"/>
      <c r="AF37" s="398"/>
      <c r="AG37" s="398"/>
      <c r="AH37" s="398"/>
    </row>
    <row r="38" spans="1:34" ht="14.1" customHeight="1">
      <c r="R38" s="416"/>
      <c r="S38" s="642"/>
      <c r="T38" s="416"/>
      <c r="U38" s="416"/>
      <c r="V38" s="416"/>
      <c r="W38" s="416"/>
      <c r="X38" s="416"/>
      <c r="Z38" s="416"/>
      <c r="AA38" s="416"/>
      <c r="AB38" s="416"/>
      <c r="AC38" s="416"/>
      <c r="AD38" s="645"/>
      <c r="AE38" s="416"/>
      <c r="AF38" s="416"/>
      <c r="AG38" s="416"/>
      <c r="AH38" s="416"/>
    </row>
    <row r="39" spans="1:34" s="416" customFormat="1" ht="20.100000000000001" customHeight="1">
      <c r="R39" s="406"/>
      <c r="S39" s="643"/>
      <c r="T39" s="406"/>
      <c r="U39" s="406"/>
      <c r="V39" s="406"/>
      <c r="W39" s="406"/>
      <c r="X39" s="406"/>
      <c r="Z39" s="406"/>
      <c r="AA39" s="406"/>
      <c r="AB39" s="406"/>
      <c r="AC39" s="406"/>
      <c r="AD39" s="646"/>
      <c r="AE39" s="406"/>
      <c r="AF39" s="406"/>
      <c r="AG39" s="406"/>
      <c r="AH39" s="406"/>
    </row>
    <row r="40" spans="1:34" s="406" customFormat="1" ht="24" customHeight="1">
      <c r="R40" s="345"/>
      <c r="S40" s="644"/>
      <c r="T40" s="345"/>
      <c r="U40" s="345"/>
      <c r="V40" s="345"/>
      <c r="W40" s="345"/>
      <c r="X40" s="345"/>
      <c r="Z40" s="345"/>
      <c r="AA40" s="345"/>
      <c r="AB40" s="345"/>
      <c r="AC40" s="345"/>
      <c r="AD40" s="644"/>
      <c r="AE40" s="345"/>
      <c r="AF40" s="345"/>
      <c r="AG40" s="345"/>
      <c r="AH40" s="345"/>
    </row>
    <row r="41" spans="1:34" s="345" customFormat="1" ht="18" customHeight="1">
      <c r="S41" s="644"/>
      <c r="AD41" s="644"/>
    </row>
    <row r="42" spans="1:34" s="345" customFormat="1" ht="12" customHeight="1">
      <c r="S42" s="644"/>
      <c r="AD42" s="644"/>
    </row>
    <row r="43" spans="1:34" s="345" customFormat="1" ht="12" customHeight="1">
      <c r="S43" s="644"/>
      <c r="AD43" s="644"/>
    </row>
    <row r="44" spans="1:34" s="345" customFormat="1" ht="12" customHeight="1">
      <c r="S44" s="644"/>
      <c r="AD44" s="644"/>
    </row>
    <row r="45" spans="1:34" s="345" customFormat="1" ht="12" customHeight="1">
      <c r="S45" s="644"/>
      <c r="AD45" s="644"/>
    </row>
    <row r="46" spans="1:34" s="345" customFormat="1" ht="25.35" customHeight="1">
      <c r="S46" s="644"/>
      <c r="AD46" s="644"/>
    </row>
    <row r="47" spans="1:34" s="345" customFormat="1" ht="25.35" customHeight="1">
      <c r="S47" s="644"/>
      <c r="AD47" s="644"/>
    </row>
    <row r="48" spans="1:34" s="345" customFormat="1" ht="25.35" customHeight="1">
      <c r="S48" s="644"/>
      <c r="AD48" s="644"/>
    </row>
    <row r="49" spans="19:30" s="345" customFormat="1" ht="25.35" customHeight="1">
      <c r="S49" s="644"/>
      <c r="AD49" s="644"/>
    </row>
    <row r="50" spans="19:30" s="345" customFormat="1" ht="25.35" customHeight="1">
      <c r="S50" s="644"/>
      <c r="AD50" s="644"/>
    </row>
    <row r="51" spans="19:30" s="345" customFormat="1" ht="25.35" customHeight="1">
      <c r="S51" s="644"/>
      <c r="AD51" s="644"/>
    </row>
    <row r="52" spans="19:30" s="345" customFormat="1" ht="25.35" customHeight="1">
      <c r="S52" s="644"/>
      <c r="AD52" s="644"/>
    </row>
    <row r="53" spans="19:30" s="345" customFormat="1" ht="25.35" customHeight="1">
      <c r="S53" s="644"/>
      <c r="AD53" s="644"/>
    </row>
    <row r="54" spans="19:30" s="345" customFormat="1" ht="25.35" customHeight="1">
      <c r="S54" s="644"/>
      <c r="AD54" s="644"/>
    </row>
    <row r="55" spans="19:30" s="345" customFormat="1" ht="25.35" customHeight="1">
      <c r="S55" s="644"/>
      <c r="AD55" s="644"/>
    </row>
    <row r="56" spans="19:30" s="345" customFormat="1" ht="25.35" customHeight="1">
      <c r="S56" s="644"/>
      <c r="AD56" s="644"/>
    </row>
    <row r="57" spans="19:30" s="345" customFormat="1" ht="25.35" customHeight="1">
      <c r="S57" s="644"/>
      <c r="AD57" s="644"/>
    </row>
    <row r="58" spans="19:30" s="345" customFormat="1" ht="25.35" customHeight="1">
      <c r="S58" s="644"/>
      <c r="AD58" s="644"/>
    </row>
    <row r="59" spans="19:30" s="345" customFormat="1" ht="25.35" customHeight="1">
      <c r="S59" s="644"/>
      <c r="AD59" s="644"/>
    </row>
    <row r="60" spans="19:30" s="345" customFormat="1" ht="25.35" customHeight="1">
      <c r="S60" s="644"/>
      <c r="AD60" s="644"/>
    </row>
    <row r="61" spans="19:30" s="345" customFormat="1" ht="25.35" customHeight="1">
      <c r="S61" s="644"/>
      <c r="AD61" s="644"/>
    </row>
    <row r="62" spans="19:30" s="345" customFormat="1" ht="25.35" customHeight="1">
      <c r="S62" s="644"/>
      <c r="AD62" s="644"/>
    </row>
    <row r="63" spans="19:30" s="345" customFormat="1" ht="25.35" customHeight="1">
      <c r="S63" s="644"/>
      <c r="AD63" s="644"/>
    </row>
    <row r="64" spans="19:30" s="345" customFormat="1" ht="25.35" customHeight="1">
      <c r="S64" s="644"/>
      <c r="AD64" s="644"/>
    </row>
    <row r="65" spans="1:34" s="345" customFormat="1" ht="25.35" customHeight="1">
      <c r="R65" s="387"/>
      <c r="S65" s="640"/>
      <c r="T65" s="387"/>
      <c r="U65" s="387"/>
      <c r="V65" s="387"/>
      <c r="W65" s="387"/>
      <c r="X65" s="387"/>
      <c r="Z65" s="387"/>
      <c r="AA65" s="387"/>
      <c r="AB65" s="387"/>
      <c r="AC65" s="387"/>
      <c r="AD65" s="640"/>
      <c r="AE65" s="387"/>
      <c r="AF65" s="387"/>
      <c r="AG65" s="387"/>
      <c r="AH65" s="387"/>
    </row>
    <row r="66" spans="1:34" s="345" customFormat="1" ht="25.35" customHeight="1">
      <c r="R66" s="387"/>
      <c r="S66" s="640"/>
      <c r="T66" s="387"/>
      <c r="U66" s="387"/>
      <c r="V66" s="387"/>
      <c r="W66" s="387"/>
      <c r="X66" s="387"/>
      <c r="Z66" s="387"/>
      <c r="AA66" s="387"/>
      <c r="AB66" s="387"/>
      <c r="AC66" s="387"/>
      <c r="AD66" s="640"/>
      <c r="AE66" s="387"/>
      <c r="AF66" s="387"/>
      <c r="AG66" s="387"/>
      <c r="AH66" s="387"/>
    </row>
    <row r="67" spans="1:34" s="345" customFormat="1" ht="25.35" customHeight="1">
      <c r="R67" s="387"/>
      <c r="S67" s="640"/>
      <c r="T67" s="387"/>
      <c r="U67" s="387"/>
      <c r="V67" s="387"/>
      <c r="W67" s="387"/>
      <c r="X67" s="387"/>
      <c r="Z67" s="387"/>
      <c r="AA67" s="387"/>
      <c r="AB67" s="387"/>
      <c r="AC67" s="387"/>
      <c r="AD67" s="640"/>
      <c r="AE67" s="387"/>
      <c r="AF67" s="387"/>
      <c r="AG67" s="387"/>
      <c r="AH67" s="387"/>
    </row>
    <row r="68" spans="1:34" s="407" customFormat="1" ht="25.35" customHeight="1">
      <c r="R68" s="387"/>
      <c r="S68" s="640"/>
      <c r="T68" s="387"/>
      <c r="U68" s="387"/>
      <c r="V68" s="387"/>
      <c r="W68" s="387"/>
      <c r="X68" s="387"/>
      <c r="Z68" s="387"/>
      <c r="AA68" s="387"/>
      <c r="AB68" s="387"/>
      <c r="AC68" s="387"/>
      <c r="AD68" s="640"/>
      <c r="AE68" s="387"/>
      <c r="AF68" s="387"/>
      <c r="AG68" s="387"/>
      <c r="AH68" s="387"/>
    </row>
    <row r="69" spans="1:34" s="387" customFormat="1" ht="14.25" customHeight="1">
      <c r="S69" s="640"/>
      <c r="AD69" s="640"/>
    </row>
    <row r="70" spans="1:34" s="387" customFormat="1" ht="14.25" customHeight="1">
      <c r="A70" s="396"/>
      <c r="B70" s="386"/>
      <c r="E70" s="386"/>
      <c r="G70" s="386"/>
      <c r="H70" s="802" t="s">
        <v>0</v>
      </c>
      <c r="I70" s="802"/>
      <c r="K70" s="386"/>
      <c r="L70" s="802" t="s">
        <v>0</v>
      </c>
      <c r="M70" s="802"/>
      <c r="N70" s="1204" t="s">
        <v>0</v>
      </c>
      <c r="O70" s="1204"/>
      <c r="P70" s="1204"/>
      <c r="Q70" s="1204"/>
      <c r="R70" s="398"/>
      <c r="S70" s="641"/>
      <c r="T70" s="398"/>
      <c r="U70" s="398"/>
      <c r="V70" s="398"/>
      <c r="W70" s="398"/>
      <c r="X70" s="398"/>
      <c r="Y70" s="1114"/>
      <c r="Z70" s="398"/>
      <c r="AA70" s="398"/>
      <c r="AB70" s="398"/>
      <c r="AC70" s="398"/>
      <c r="AD70" s="641"/>
      <c r="AE70" s="398"/>
      <c r="AF70" s="398"/>
      <c r="AG70" s="398"/>
      <c r="AH70" s="398"/>
    </row>
    <row r="71" spans="1:34" s="387" customFormat="1" ht="21.75">
      <c r="A71" s="385"/>
      <c r="B71" s="386"/>
      <c r="D71" s="386"/>
      <c r="E71" s="386"/>
      <c r="F71" s="386"/>
      <c r="G71" s="386"/>
      <c r="I71" s="385" t="s">
        <v>0</v>
      </c>
      <c r="J71" s="386"/>
      <c r="K71" s="386"/>
      <c r="N71" s="386"/>
      <c r="Q71" s="395"/>
      <c r="R71" s="416"/>
      <c r="S71" s="645"/>
      <c r="T71" s="416"/>
      <c r="U71" s="416"/>
      <c r="V71" s="416"/>
      <c r="W71" s="416"/>
      <c r="X71" s="416"/>
      <c r="Y71" s="395"/>
      <c r="Z71" s="416"/>
      <c r="AA71" s="416"/>
      <c r="AB71" s="416"/>
      <c r="AC71" s="416"/>
      <c r="AD71" s="645"/>
      <c r="AE71" s="416"/>
      <c r="AF71" s="416"/>
      <c r="AG71" s="416"/>
      <c r="AH71" s="416"/>
    </row>
    <row r="72" spans="1:34" s="387" customFormat="1" ht="19.5">
      <c r="A72" s="385"/>
      <c r="D72" s="386"/>
      <c r="F72" s="386"/>
      <c r="H72" s="386"/>
      <c r="I72" s="385" t="s">
        <v>0</v>
      </c>
      <c r="J72" s="386"/>
      <c r="L72" s="386"/>
      <c r="M72" s="386"/>
      <c r="P72" s="386"/>
      <c r="Q72" s="395"/>
      <c r="R72" s="406"/>
      <c r="S72" s="646"/>
      <c r="T72" s="406"/>
      <c r="U72" s="406"/>
      <c r="V72" s="406"/>
      <c r="W72" s="406"/>
      <c r="X72" s="406"/>
      <c r="Y72" s="395"/>
      <c r="Z72" s="406"/>
      <c r="AA72" s="406"/>
      <c r="AB72" s="406"/>
      <c r="AC72" s="406"/>
      <c r="AD72" s="646"/>
      <c r="AE72" s="406"/>
      <c r="AF72" s="406"/>
      <c r="AG72" s="406"/>
      <c r="AH72" s="406"/>
    </row>
    <row r="73" spans="1:34" s="387" customFormat="1" ht="11.25">
      <c r="A73" s="385"/>
      <c r="B73" s="386"/>
      <c r="D73" s="386"/>
      <c r="F73" s="386"/>
      <c r="H73" s="386"/>
      <c r="J73" s="386"/>
      <c r="L73" s="386"/>
      <c r="M73" s="386"/>
      <c r="N73" s="386"/>
      <c r="P73" s="386"/>
      <c r="Q73" s="395"/>
      <c r="R73" s="345"/>
      <c r="S73" s="644"/>
      <c r="T73" s="345"/>
      <c r="U73" s="345"/>
      <c r="V73" s="345"/>
      <c r="W73" s="345"/>
      <c r="X73" s="345"/>
      <c r="Y73" s="395"/>
      <c r="Z73" s="345"/>
      <c r="AA73" s="345"/>
      <c r="AB73" s="345"/>
      <c r="AC73" s="345"/>
      <c r="AD73" s="644"/>
      <c r="AE73" s="345"/>
      <c r="AF73" s="345"/>
      <c r="AG73" s="345"/>
      <c r="AH73" s="345"/>
    </row>
    <row r="74" spans="1:34" s="345" customFormat="1" ht="11.25">
      <c r="A74" s="378"/>
      <c r="B74" s="379"/>
      <c r="C74" s="379"/>
      <c r="D74" s="379"/>
      <c r="E74" s="379"/>
      <c r="F74" s="379"/>
      <c r="G74" s="380"/>
      <c r="H74" s="381"/>
      <c r="I74" s="383"/>
      <c r="J74" s="379"/>
      <c r="K74" s="380"/>
      <c r="L74" s="381"/>
      <c r="M74" s="381"/>
      <c r="N74" s="382"/>
      <c r="O74" s="379"/>
      <c r="Q74" s="383"/>
      <c r="S74" s="644"/>
      <c r="Y74" s="383"/>
      <c r="AD74" s="644"/>
    </row>
    <row r="75" spans="1:34">
      <c r="R75" s="345"/>
      <c r="S75" s="644"/>
      <c r="T75" s="345"/>
      <c r="U75" s="345"/>
      <c r="V75" s="345"/>
      <c r="W75" s="345"/>
      <c r="X75" s="345"/>
      <c r="Z75" s="345"/>
      <c r="AA75" s="345"/>
      <c r="AB75" s="345"/>
      <c r="AC75" s="345"/>
      <c r="AD75" s="644"/>
      <c r="AE75" s="345"/>
      <c r="AF75" s="345"/>
      <c r="AG75" s="345"/>
      <c r="AH75" s="345"/>
    </row>
    <row r="76" spans="1:34">
      <c r="R76" s="345"/>
      <c r="S76" s="644"/>
      <c r="T76" s="345"/>
      <c r="U76" s="345"/>
      <c r="V76" s="345"/>
      <c r="W76" s="345"/>
      <c r="X76" s="345"/>
      <c r="Z76" s="345"/>
      <c r="AA76" s="345"/>
      <c r="AB76" s="345"/>
      <c r="AC76" s="345"/>
      <c r="AD76" s="644"/>
      <c r="AE76" s="345"/>
      <c r="AF76" s="345"/>
      <c r="AG76" s="345"/>
      <c r="AH76" s="345"/>
    </row>
    <row r="77" spans="1:34">
      <c r="R77" s="345"/>
      <c r="S77" s="644"/>
      <c r="T77" s="345"/>
      <c r="U77" s="345"/>
      <c r="V77" s="345"/>
      <c r="W77" s="345"/>
      <c r="X77" s="345"/>
      <c r="Z77" s="345"/>
      <c r="AA77" s="345"/>
      <c r="AB77" s="345"/>
      <c r="AC77" s="345"/>
      <c r="AD77" s="644"/>
      <c r="AE77" s="345"/>
      <c r="AF77" s="345"/>
      <c r="AG77" s="345"/>
      <c r="AH77" s="345"/>
    </row>
    <row r="78" spans="1:34">
      <c r="R78" s="345"/>
      <c r="S78" s="644"/>
      <c r="T78" s="345"/>
      <c r="U78" s="345"/>
      <c r="V78" s="345"/>
      <c r="W78" s="345"/>
      <c r="X78" s="345"/>
      <c r="Z78" s="345"/>
      <c r="AA78" s="345"/>
      <c r="AB78" s="345"/>
      <c r="AC78" s="345"/>
      <c r="AD78" s="644"/>
      <c r="AE78" s="345"/>
      <c r="AF78" s="345"/>
      <c r="AG78" s="345"/>
      <c r="AH78" s="345"/>
    </row>
    <row r="79" spans="1:34">
      <c r="R79" s="345"/>
      <c r="S79" s="644"/>
      <c r="T79" s="345"/>
      <c r="U79" s="345"/>
      <c r="V79" s="345"/>
      <c r="W79" s="345"/>
      <c r="X79" s="345"/>
      <c r="Z79" s="345"/>
      <c r="AA79" s="345"/>
      <c r="AB79" s="345"/>
      <c r="AC79" s="345"/>
      <c r="AD79" s="644"/>
      <c r="AE79" s="345"/>
      <c r="AF79" s="345"/>
      <c r="AG79" s="345"/>
      <c r="AH79" s="345"/>
    </row>
    <row r="80" spans="1:34">
      <c r="R80" s="345"/>
      <c r="S80" s="644"/>
      <c r="T80" s="345"/>
      <c r="U80" s="345"/>
      <c r="V80" s="345"/>
      <c r="W80" s="345"/>
      <c r="X80" s="345"/>
      <c r="Z80" s="345"/>
      <c r="AA80" s="345"/>
      <c r="AB80" s="345"/>
      <c r="AC80" s="345"/>
      <c r="AD80" s="644"/>
      <c r="AE80" s="345"/>
      <c r="AF80" s="345"/>
      <c r="AG80" s="345"/>
      <c r="AH80" s="345"/>
    </row>
    <row r="81" spans="18:34">
      <c r="R81" s="345"/>
      <c r="S81" s="644"/>
      <c r="T81" s="345"/>
      <c r="U81" s="345"/>
      <c r="V81" s="345"/>
      <c r="W81" s="345"/>
      <c r="X81" s="345"/>
      <c r="Z81" s="345"/>
      <c r="AA81" s="345"/>
      <c r="AB81" s="345"/>
      <c r="AC81" s="345"/>
      <c r="AD81" s="644"/>
      <c r="AE81" s="345"/>
      <c r="AF81" s="345"/>
      <c r="AG81" s="345"/>
      <c r="AH81" s="345"/>
    </row>
    <row r="82" spans="18:34">
      <c r="R82" s="345"/>
      <c r="S82" s="644"/>
      <c r="T82" s="345"/>
      <c r="U82" s="345"/>
      <c r="V82" s="345"/>
      <c r="W82" s="345"/>
      <c r="X82" s="345"/>
      <c r="Z82" s="345"/>
      <c r="AA82" s="345"/>
      <c r="AB82" s="345"/>
      <c r="AC82" s="345"/>
      <c r="AD82" s="644"/>
      <c r="AE82" s="345"/>
      <c r="AF82" s="345"/>
      <c r="AG82" s="345"/>
      <c r="AH82" s="345"/>
    </row>
    <row r="83" spans="18:34">
      <c r="R83" s="345"/>
      <c r="S83" s="644"/>
      <c r="T83" s="345"/>
      <c r="U83" s="345"/>
      <c r="V83" s="345"/>
      <c r="W83" s="345"/>
      <c r="X83" s="345"/>
      <c r="Z83" s="345"/>
      <c r="AA83" s="345"/>
      <c r="AB83" s="345"/>
      <c r="AC83" s="345"/>
      <c r="AD83" s="644"/>
      <c r="AE83" s="345"/>
      <c r="AF83" s="345"/>
      <c r="AG83" s="345"/>
      <c r="AH83" s="345"/>
    </row>
    <row r="84" spans="18:34">
      <c r="R84" s="345"/>
      <c r="S84" s="644"/>
      <c r="T84" s="345"/>
      <c r="U84" s="345"/>
      <c r="V84" s="345"/>
      <c r="W84" s="345"/>
      <c r="X84" s="345"/>
      <c r="Z84" s="345"/>
      <c r="AA84" s="345"/>
      <c r="AB84" s="345"/>
      <c r="AC84" s="345"/>
      <c r="AD84" s="644"/>
      <c r="AE84" s="345"/>
      <c r="AF84" s="345"/>
      <c r="AG84" s="345"/>
      <c r="AH84" s="345"/>
    </row>
    <row r="85" spans="18:34">
      <c r="R85" s="345"/>
      <c r="S85" s="644"/>
      <c r="T85" s="345"/>
      <c r="U85" s="345"/>
      <c r="V85" s="345"/>
      <c r="W85" s="345"/>
      <c r="X85" s="345"/>
      <c r="Z85" s="345"/>
      <c r="AA85" s="345"/>
      <c r="AB85" s="345"/>
      <c r="AC85" s="345"/>
      <c r="AD85" s="644"/>
      <c r="AE85" s="345"/>
      <c r="AF85" s="345"/>
      <c r="AG85" s="345"/>
      <c r="AH85" s="345"/>
    </row>
    <row r="86" spans="18:34">
      <c r="R86" s="345"/>
      <c r="S86" s="644"/>
      <c r="T86" s="345"/>
      <c r="U86" s="345"/>
      <c r="V86" s="345"/>
      <c r="W86" s="345"/>
      <c r="X86" s="345"/>
      <c r="Z86" s="345"/>
      <c r="AA86" s="345"/>
      <c r="AB86" s="345"/>
      <c r="AC86" s="345"/>
      <c r="AD86" s="644"/>
      <c r="AE86" s="345"/>
      <c r="AF86" s="345"/>
      <c r="AG86" s="345"/>
      <c r="AH86" s="345"/>
    </row>
    <row r="87" spans="18:34">
      <c r="R87" s="345"/>
      <c r="S87" s="644"/>
      <c r="T87" s="345"/>
      <c r="U87" s="345"/>
      <c r="V87" s="345"/>
      <c r="W87" s="345"/>
      <c r="X87" s="345"/>
      <c r="Z87" s="345"/>
      <c r="AA87" s="345"/>
      <c r="AB87" s="345"/>
      <c r="AC87" s="345"/>
      <c r="AD87" s="644"/>
      <c r="AE87" s="345"/>
      <c r="AF87" s="345"/>
      <c r="AG87" s="345"/>
      <c r="AH87" s="345"/>
    </row>
    <row r="88" spans="18:34">
      <c r="R88" s="345"/>
      <c r="S88" s="644"/>
      <c r="T88" s="345"/>
      <c r="U88" s="345"/>
      <c r="V88" s="345"/>
      <c r="W88" s="345"/>
      <c r="X88" s="345"/>
      <c r="Z88" s="345"/>
      <c r="AA88" s="345"/>
      <c r="AB88" s="345"/>
      <c r="AC88" s="345"/>
      <c r="AD88" s="644"/>
      <c r="AE88" s="345"/>
      <c r="AF88" s="345"/>
      <c r="AG88" s="345"/>
      <c r="AH88" s="345"/>
    </row>
    <row r="89" spans="18:34">
      <c r="R89" s="345"/>
      <c r="S89" s="644"/>
      <c r="T89" s="345"/>
      <c r="U89" s="345"/>
      <c r="V89" s="345"/>
      <c r="W89" s="345"/>
      <c r="X89" s="345"/>
      <c r="Z89" s="345"/>
      <c r="AA89" s="345"/>
      <c r="AB89" s="345"/>
      <c r="AC89" s="345"/>
      <c r="AD89" s="644"/>
      <c r="AE89" s="345"/>
      <c r="AF89" s="345"/>
      <c r="AG89" s="345"/>
      <c r="AH89" s="345"/>
    </row>
    <row r="90" spans="18:34">
      <c r="R90" s="345"/>
      <c r="S90" s="644"/>
      <c r="T90" s="345"/>
      <c r="U90" s="345"/>
      <c r="V90" s="345"/>
      <c r="W90" s="345"/>
      <c r="X90" s="345"/>
      <c r="Z90" s="345"/>
      <c r="AA90" s="345"/>
      <c r="AB90" s="345"/>
      <c r="AC90" s="345"/>
      <c r="AD90" s="644"/>
      <c r="AE90" s="345"/>
      <c r="AF90" s="345"/>
      <c r="AG90" s="345"/>
      <c r="AH90" s="345"/>
    </row>
    <row r="91" spans="18:34">
      <c r="R91" s="345"/>
      <c r="S91" s="644"/>
      <c r="T91" s="345"/>
      <c r="U91" s="345"/>
      <c r="V91" s="345"/>
      <c r="W91" s="345"/>
      <c r="X91" s="345"/>
      <c r="Z91" s="345"/>
      <c r="AA91" s="345"/>
      <c r="AB91" s="345"/>
      <c r="AC91" s="345"/>
      <c r="AD91" s="644"/>
      <c r="AE91" s="345"/>
      <c r="AF91" s="345"/>
      <c r="AG91" s="345"/>
      <c r="AH91" s="345"/>
    </row>
    <row r="92" spans="18:34">
      <c r="R92" s="345"/>
      <c r="S92" s="644"/>
      <c r="T92" s="345"/>
      <c r="U92" s="345"/>
      <c r="V92" s="345"/>
      <c r="W92" s="345"/>
      <c r="X92" s="345"/>
      <c r="Z92" s="345"/>
      <c r="AA92" s="345"/>
      <c r="AB92" s="345"/>
      <c r="AC92" s="345"/>
      <c r="AD92" s="644"/>
      <c r="AE92" s="345"/>
      <c r="AF92" s="345"/>
      <c r="AG92" s="345"/>
      <c r="AH92" s="345"/>
    </row>
    <row r="93" spans="18:34">
      <c r="R93" s="345"/>
      <c r="S93" s="644"/>
      <c r="T93" s="345"/>
      <c r="U93" s="345"/>
      <c r="V93" s="345"/>
      <c r="W93" s="345"/>
      <c r="X93" s="345"/>
      <c r="Z93" s="345"/>
      <c r="AA93" s="345"/>
      <c r="AB93" s="345"/>
      <c r="AC93" s="345"/>
      <c r="AD93" s="644"/>
      <c r="AE93" s="345"/>
      <c r="AF93" s="345"/>
      <c r="AG93" s="345"/>
      <c r="AH93" s="345"/>
    </row>
    <row r="94" spans="18:34">
      <c r="R94" s="345"/>
      <c r="S94" s="644"/>
      <c r="T94" s="345"/>
      <c r="U94" s="345"/>
      <c r="V94" s="345"/>
      <c r="W94" s="345"/>
      <c r="X94" s="345"/>
      <c r="Z94" s="345"/>
      <c r="AA94" s="345"/>
      <c r="AB94" s="345"/>
      <c r="AC94" s="345"/>
      <c r="AD94" s="644"/>
      <c r="AE94" s="345"/>
      <c r="AF94" s="345"/>
      <c r="AG94" s="345"/>
      <c r="AH94" s="345"/>
    </row>
    <row r="95" spans="18:34">
      <c r="R95" s="345"/>
      <c r="S95" s="644"/>
      <c r="T95" s="345"/>
      <c r="U95" s="345"/>
      <c r="V95" s="345"/>
      <c r="W95" s="345"/>
      <c r="X95" s="345"/>
      <c r="Z95" s="345"/>
      <c r="AA95" s="345"/>
      <c r="AB95" s="345"/>
      <c r="AC95" s="345"/>
      <c r="AD95" s="644"/>
      <c r="AE95" s="345"/>
      <c r="AF95" s="345"/>
      <c r="AG95" s="345"/>
      <c r="AH95" s="345"/>
    </row>
    <row r="96" spans="18:34">
      <c r="R96" s="345"/>
      <c r="S96" s="644"/>
      <c r="T96" s="345"/>
      <c r="U96" s="345"/>
      <c r="V96" s="345"/>
      <c r="W96" s="345"/>
      <c r="X96" s="345"/>
      <c r="Z96" s="345"/>
      <c r="AA96" s="345"/>
      <c r="AB96" s="345"/>
      <c r="AC96" s="345"/>
      <c r="AD96" s="644"/>
      <c r="AE96" s="345"/>
      <c r="AF96" s="345"/>
      <c r="AG96" s="345"/>
      <c r="AH96" s="345"/>
    </row>
    <row r="97" spans="18:34">
      <c r="R97" s="345"/>
      <c r="S97" s="644"/>
      <c r="T97" s="345"/>
      <c r="U97" s="345"/>
      <c r="V97" s="345"/>
      <c r="W97" s="345"/>
      <c r="X97" s="345"/>
      <c r="Z97" s="345"/>
      <c r="AA97" s="345"/>
      <c r="AB97" s="345"/>
      <c r="AC97" s="345"/>
      <c r="AD97" s="644"/>
      <c r="AE97" s="345"/>
      <c r="AF97" s="345"/>
      <c r="AG97" s="345"/>
      <c r="AH97" s="345"/>
    </row>
    <row r="98" spans="18:34">
      <c r="R98" s="345"/>
      <c r="S98" s="644"/>
      <c r="T98" s="345"/>
      <c r="U98" s="345"/>
      <c r="V98" s="345"/>
      <c r="W98" s="345"/>
      <c r="X98" s="345"/>
      <c r="Z98" s="345"/>
      <c r="AA98" s="345"/>
      <c r="AB98" s="345"/>
      <c r="AC98" s="345"/>
      <c r="AD98" s="644"/>
      <c r="AE98" s="345"/>
      <c r="AF98" s="345"/>
      <c r="AG98" s="345"/>
      <c r="AH98" s="345"/>
    </row>
    <row r="99" spans="18:34">
      <c r="R99" s="345"/>
      <c r="S99" s="644"/>
      <c r="T99" s="345"/>
      <c r="U99" s="345"/>
      <c r="V99" s="345"/>
      <c r="W99" s="345"/>
      <c r="X99" s="345"/>
      <c r="Z99" s="345"/>
      <c r="AA99" s="345"/>
      <c r="AB99" s="345"/>
      <c r="AC99" s="345"/>
      <c r="AD99" s="644"/>
      <c r="AE99" s="345"/>
      <c r="AF99" s="345"/>
      <c r="AG99" s="345"/>
      <c r="AH99" s="345"/>
    </row>
    <row r="100" spans="18:34">
      <c r="R100" s="407"/>
      <c r="S100" s="647"/>
      <c r="T100" s="407"/>
      <c r="U100" s="407"/>
      <c r="V100" s="407"/>
      <c r="W100" s="407"/>
      <c r="X100" s="407"/>
      <c r="Z100" s="407"/>
      <c r="AA100" s="407"/>
      <c r="AB100" s="407"/>
      <c r="AC100" s="407"/>
      <c r="AD100" s="647"/>
      <c r="AE100" s="407"/>
      <c r="AF100" s="407"/>
      <c r="AG100" s="407"/>
      <c r="AH100" s="407"/>
    </row>
    <row r="101" spans="18:34">
      <c r="R101" s="387"/>
      <c r="S101" s="640"/>
      <c r="T101" s="387"/>
      <c r="U101" s="387"/>
      <c r="V101" s="387"/>
      <c r="W101" s="387"/>
      <c r="X101" s="387"/>
      <c r="Z101" s="387"/>
      <c r="AA101" s="387"/>
      <c r="AB101" s="387"/>
      <c r="AC101" s="387"/>
      <c r="AD101" s="640"/>
      <c r="AE101" s="387"/>
      <c r="AF101" s="387"/>
      <c r="AG101" s="387"/>
      <c r="AH101" s="387"/>
    </row>
    <row r="102" spans="18:34">
      <c r="R102" s="387"/>
      <c r="S102" s="640"/>
      <c r="T102" s="387"/>
      <c r="U102" s="387"/>
      <c r="V102" s="387"/>
      <c r="W102" s="387"/>
      <c r="X102" s="387"/>
      <c r="Z102" s="387"/>
      <c r="AA102" s="387"/>
      <c r="AB102" s="387"/>
      <c r="AC102" s="387"/>
      <c r="AD102" s="640"/>
      <c r="AE102" s="387"/>
      <c r="AF102" s="387"/>
      <c r="AG102" s="387"/>
      <c r="AH102" s="387"/>
    </row>
    <row r="103" spans="18:34">
      <c r="R103" s="387"/>
      <c r="S103" s="640"/>
      <c r="T103" s="387"/>
      <c r="U103" s="387"/>
      <c r="V103" s="387"/>
      <c r="W103" s="387"/>
      <c r="X103" s="387"/>
      <c r="Z103" s="387"/>
      <c r="AA103" s="387"/>
      <c r="AB103" s="387"/>
      <c r="AC103" s="387"/>
      <c r="AD103" s="640"/>
      <c r="AE103" s="387"/>
      <c r="AF103" s="387"/>
      <c r="AG103" s="387"/>
      <c r="AH103" s="387"/>
    </row>
    <row r="104" spans="18:34">
      <c r="R104" s="387"/>
      <c r="S104" s="640"/>
      <c r="T104" s="387"/>
      <c r="U104" s="387"/>
      <c r="V104" s="387"/>
      <c r="W104" s="387"/>
      <c r="X104" s="387"/>
      <c r="Z104" s="387"/>
      <c r="AA104" s="387"/>
      <c r="AB104" s="387"/>
      <c r="AC104" s="387"/>
      <c r="AD104" s="640"/>
      <c r="AE104" s="387"/>
      <c r="AF104" s="387"/>
      <c r="AG104" s="387"/>
      <c r="AH104" s="387"/>
    </row>
    <row r="105" spans="18:34">
      <c r="R105" s="387"/>
      <c r="S105" s="640"/>
      <c r="T105" s="387"/>
      <c r="U105" s="387"/>
      <c r="V105" s="387"/>
      <c r="W105" s="387"/>
      <c r="X105" s="387"/>
      <c r="Z105" s="387"/>
      <c r="AA105" s="387"/>
      <c r="AB105" s="387"/>
      <c r="AC105" s="387"/>
      <c r="AD105" s="640"/>
      <c r="AE105" s="387"/>
      <c r="AF105" s="387"/>
      <c r="AG105" s="387"/>
      <c r="AH105" s="387"/>
    </row>
    <row r="106" spans="18:34">
      <c r="R106" s="345"/>
      <c r="S106" s="644"/>
      <c r="T106" s="345"/>
      <c r="U106" s="345"/>
      <c r="V106" s="345"/>
      <c r="W106" s="345"/>
      <c r="X106" s="345"/>
      <c r="Z106" s="345"/>
      <c r="AA106" s="345"/>
      <c r="AB106" s="345"/>
      <c r="AC106" s="345"/>
      <c r="AD106" s="644"/>
      <c r="AE106" s="345"/>
      <c r="AF106" s="345"/>
      <c r="AG106" s="345"/>
      <c r="AH106" s="345"/>
    </row>
  </sheetData>
  <sheetProtection selectLockedCells="1"/>
  <mergeCells count="50">
    <mergeCell ref="N70:Q70"/>
    <mergeCell ref="AG6:AH7"/>
    <mergeCell ref="AA7:AA9"/>
    <mergeCell ref="Z6:Z9"/>
    <mergeCell ref="AA6:AC6"/>
    <mergeCell ref="AF6:AF9"/>
    <mergeCell ref="O6:O9"/>
    <mergeCell ref="T8:T9"/>
    <mergeCell ref="U8:U9"/>
    <mergeCell ref="AB8:AB9"/>
    <mergeCell ref="AC8:AC9"/>
    <mergeCell ref="W8:W9"/>
    <mergeCell ref="X8:X9"/>
    <mergeCell ref="AE6:AE9"/>
    <mergeCell ref="V7:V9"/>
    <mergeCell ref="N6:N9"/>
    <mergeCell ref="AF36:AH36"/>
    <mergeCell ref="A33:E33"/>
    <mergeCell ref="F33:H33"/>
    <mergeCell ref="G8:G9"/>
    <mergeCell ref="I33:M33"/>
    <mergeCell ref="Z33:AD33"/>
    <mergeCell ref="AD6:AD9"/>
    <mergeCell ref="P6:Q7"/>
    <mergeCell ref="R6:R9"/>
    <mergeCell ref="S6:X6"/>
    <mergeCell ref="J6:L6"/>
    <mergeCell ref="J7:J9"/>
    <mergeCell ref="S7:S9"/>
    <mergeCell ref="L8:L9"/>
    <mergeCell ref="M6:M9"/>
    <mergeCell ref="Y6:Y9"/>
    <mergeCell ref="A3:H3"/>
    <mergeCell ref="I3:Q3"/>
    <mergeCell ref="Z3:AH3"/>
    <mergeCell ref="A4:H4"/>
    <mergeCell ref="I4:Q4"/>
    <mergeCell ref="Z4:AH4"/>
    <mergeCell ref="R3:Y3"/>
    <mergeCell ref="K8:K9"/>
    <mergeCell ref="G5:H5"/>
    <mergeCell ref="A6:A9"/>
    <mergeCell ref="B6:B9"/>
    <mergeCell ref="C6:H6"/>
    <mergeCell ref="I6:I9"/>
    <mergeCell ref="C7:C9"/>
    <mergeCell ref="F7:F9"/>
    <mergeCell ref="H8:H9"/>
    <mergeCell ref="D8:D9"/>
    <mergeCell ref="E8:E9"/>
  </mergeCells>
  <phoneticPr fontId="2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8" max="3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theme="6" tint="-0.249977111117893"/>
  </sheetPr>
  <dimension ref="A1:S94"/>
  <sheetViews>
    <sheetView showZeros="0" view="pageBreakPreview" zoomScaleNormal="100" zoomScaleSheetLayoutView="100" workbookViewId="0">
      <selection activeCell="O21" sqref="O21"/>
    </sheetView>
  </sheetViews>
  <sheetFormatPr defaultRowHeight="11.25"/>
  <cols>
    <col min="1" max="1" width="15.625" style="410" customWidth="1"/>
    <col min="2" max="2" width="16.625" style="443" customWidth="1"/>
    <col min="3" max="3" width="16.625" style="410" customWidth="1"/>
    <col min="4" max="5" width="16.625" style="443" customWidth="1"/>
    <col min="6" max="6" width="11.125" style="443" customWidth="1"/>
    <col min="7" max="12" width="11.875" style="443" customWidth="1"/>
    <col min="13" max="13" width="13.625" style="444" customWidth="1"/>
    <col min="14" max="15" width="13.625" style="445" customWidth="1"/>
    <col min="16" max="16" width="13.625" style="443" customWidth="1"/>
    <col min="17" max="17" width="13.625" style="446" customWidth="1"/>
    <col min="18" max="18" width="13.625" style="443" customWidth="1"/>
    <col min="19" max="19" width="18.375" style="411" bestFit="1" customWidth="1"/>
    <col min="20" max="16384" width="9" style="411"/>
  </cols>
  <sheetData>
    <row r="1" spans="1:19" s="490" customFormat="1" ht="14.1" customHeight="1">
      <c r="A1" s="456"/>
      <c r="B1" s="488"/>
      <c r="C1" s="489"/>
      <c r="D1" s="488"/>
      <c r="E1" s="625" t="s">
        <v>912</v>
      </c>
      <c r="F1" s="493" t="s">
        <v>913</v>
      </c>
      <c r="H1" s="488"/>
      <c r="I1" s="455"/>
      <c r="K1" s="488"/>
      <c r="L1" s="488"/>
      <c r="M1" s="491"/>
      <c r="N1" s="492"/>
      <c r="O1" s="492"/>
      <c r="P1" s="488"/>
      <c r="Q1" s="455"/>
      <c r="R1" s="996" t="s">
        <v>914</v>
      </c>
    </row>
    <row r="2" spans="1:19" s="506" customFormat="1" ht="14.1" customHeight="1">
      <c r="A2" s="424"/>
      <c r="B2" s="423"/>
      <c r="C2" s="424"/>
      <c r="D2" s="423"/>
      <c r="E2" s="423"/>
      <c r="F2" s="423"/>
      <c r="G2" s="423"/>
      <c r="H2" s="423"/>
      <c r="I2" s="423"/>
      <c r="J2" s="423"/>
      <c r="K2" s="423"/>
      <c r="L2" s="423"/>
      <c r="M2" s="425"/>
      <c r="N2" s="426"/>
      <c r="O2" s="426"/>
      <c r="P2" s="423"/>
      <c r="Q2" s="427"/>
      <c r="R2" s="423"/>
    </row>
    <row r="3" spans="1:19" s="809" customFormat="1" ht="20.100000000000001" customHeight="1">
      <c r="A3" s="1218" t="s">
        <v>824</v>
      </c>
      <c r="B3" s="1218"/>
      <c r="C3" s="1218"/>
      <c r="D3" s="1218"/>
      <c r="E3" s="1218"/>
      <c r="F3" s="1218" t="s">
        <v>911</v>
      </c>
      <c r="G3" s="1218"/>
      <c r="H3" s="1218"/>
      <c r="I3" s="1218"/>
      <c r="J3" s="1218"/>
      <c r="K3" s="1218"/>
      <c r="L3" s="1218"/>
      <c r="M3" s="1219" t="s">
        <v>825</v>
      </c>
      <c r="N3" s="1220"/>
      <c r="O3" s="1220"/>
      <c r="P3" s="1220"/>
      <c r="Q3" s="1220"/>
      <c r="R3" s="1220"/>
    </row>
    <row r="4" spans="1:19" s="809" customFormat="1" ht="24" customHeight="1">
      <c r="A4" s="1218" t="s">
        <v>884</v>
      </c>
      <c r="B4" s="1218"/>
      <c r="C4" s="1218"/>
      <c r="D4" s="1218"/>
      <c r="E4" s="1218"/>
      <c r="F4" s="994"/>
      <c r="G4" s="994"/>
      <c r="H4" s="994"/>
      <c r="I4" s="994"/>
      <c r="J4" s="994"/>
      <c r="K4" s="994"/>
      <c r="L4" s="994"/>
      <c r="M4" s="994"/>
      <c r="N4" s="994"/>
      <c r="O4" s="994"/>
      <c r="P4" s="994"/>
      <c r="Q4" s="994"/>
    </row>
    <row r="5" spans="1:19" s="429" customFormat="1" ht="18" customHeight="1" thickBot="1">
      <c r="A5" s="428" t="s">
        <v>380</v>
      </c>
      <c r="B5" s="408"/>
      <c r="D5" s="408"/>
      <c r="E5" s="430" t="s">
        <v>699</v>
      </c>
      <c r="F5" s="428" t="s">
        <v>724</v>
      </c>
      <c r="G5" s="408"/>
      <c r="H5" s="408"/>
      <c r="I5" s="368"/>
      <c r="J5" s="408"/>
      <c r="K5" s="408"/>
      <c r="L5" s="428" t="s">
        <v>382</v>
      </c>
      <c r="P5" s="408"/>
      <c r="Q5" s="368"/>
      <c r="R5" s="431" t="s">
        <v>725</v>
      </c>
    </row>
    <row r="6" spans="1:19" s="506" customFormat="1" ht="21.6" customHeight="1">
      <c r="A6" s="1222" t="s">
        <v>543</v>
      </c>
      <c r="B6" s="1225" t="s">
        <v>383</v>
      </c>
      <c r="C6" s="1234" t="s">
        <v>485</v>
      </c>
      <c r="D6" s="1221"/>
      <c r="E6" s="1221"/>
      <c r="F6" s="1235" t="s">
        <v>700</v>
      </c>
      <c r="G6" s="1221" t="s">
        <v>485</v>
      </c>
      <c r="H6" s="1221"/>
      <c r="I6" s="1221"/>
      <c r="J6" s="1221"/>
      <c r="K6" s="1221"/>
      <c r="L6" s="1221"/>
      <c r="M6" s="1180" t="s">
        <v>486</v>
      </c>
      <c r="N6" s="1208" t="s">
        <v>916</v>
      </c>
      <c r="O6" s="1208" t="s">
        <v>384</v>
      </c>
      <c r="P6" s="1195" t="s">
        <v>385</v>
      </c>
      <c r="Q6" s="1196"/>
      <c r="R6" s="1215" t="s">
        <v>701</v>
      </c>
    </row>
    <row r="7" spans="1:19" s="506" customFormat="1" ht="12" customHeight="1">
      <c r="A7" s="1223"/>
      <c r="B7" s="1226"/>
      <c r="C7" s="1181" t="s">
        <v>484</v>
      </c>
      <c r="D7" s="1199"/>
      <c r="E7" s="1199"/>
      <c r="F7" s="1236"/>
      <c r="G7" s="1228" t="s">
        <v>386</v>
      </c>
      <c r="H7" s="1228"/>
      <c r="I7" s="1229"/>
      <c r="J7" s="1199" t="s">
        <v>387</v>
      </c>
      <c r="K7" s="1199"/>
      <c r="L7" s="1199"/>
      <c r="M7" s="1213"/>
      <c r="N7" s="1209"/>
      <c r="O7" s="1209"/>
      <c r="P7" s="1182"/>
      <c r="Q7" s="1197"/>
      <c r="R7" s="1216"/>
    </row>
    <row r="8" spans="1:19" s="506" customFormat="1" ht="12" customHeight="1">
      <c r="A8" s="1223"/>
      <c r="B8" s="1226"/>
      <c r="C8" s="1182"/>
      <c r="D8" s="1197"/>
      <c r="E8" s="1197"/>
      <c r="F8" s="1236"/>
      <c r="G8" s="1230"/>
      <c r="H8" s="1230"/>
      <c r="I8" s="1231"/>
      <c r="J8" s="1197"/>
      <c r="K8" s="1197"/>
      <c r="L8" s="1197"/>
      <c r="M8" s="1213"/>
      <c r="N8" s="1209"/>
      <c r="O8" s="1209"/>
      <c r="P8" s="1182"/>
      <c r="Q8" s="1197"/>
      <c r="R8" s="1216"/>
    </row>
    <row r="9" spans="1:19" s="506" customFormat="1" ht="12" customHeight="1">
      <c r="A9" s="1223"/>
      <c r="B9" s="1226"/>
      <c r="C9" s="803"/>
      <c r="D9" s="1170" t="s">
        <v>388</v>
      </c>
      <c r="E9" s="1181" t="s">
        <v>389</v>
      </c>
      <c r="F9" s="1236"/>
      <c r="G9" s="986"/>
      <c r="H9" s="1232" t="s">
        <v>388</v>
      </c>
      <c r="I9" s="1232" t="s">
        <v>389</v>
      </c>
      <c r="J9" s="1206"/>
      <c r="K9" s="1181" t="s">
        <v>388</v>
      </c>
      <c r="L9" s="1181" t="s">
        <v>389</v>
      </c>
      <c r="M9" s="1213"/>
      <c r="N9" s="1209"/>
      <c r="O9" s="1209"/>
      <c r="P9" s="998"/>
      <c r="Q9" s="1211" t="s">
        <v>390</v>
      </c>
      <c r="R9" s="1216"/>
    </row>
    <row r="10" spans="1:19" s="506" customFormat="1" ht="12" customHeight="1">
      <c r="A10" s="1224"/>
      <c r="B10" s="1227"/>
      <c r="C10" s="804"/>
      <c r="D10" s="1194"/>
      <c r="E10" s="1183"/>
      <c r="F10" s="1237"/>
      <c r="G10" s="987"/>
      <c r="H10" s="1233"/>
      <c r="I10" s="1233"/>
      <c r="J10" s="1207"/>
      <c r="K10" s="1183"/>
      <c r="L10" s="1183"/>
      <c r="M10" s="1214"/>
      <c r="N10" s="1210"/>
      <c r="O10" s="1210"/>
      <c r="P10" s="993"/>
      <c r="Q10" s="1212"/>
      <c r="R10" s="1217"/>
    </row>
    <row r="11" spans="1:19" s="506" customFormat="1" ht="17.45" customHeight="1">
      <c r="A11" s="734">
        <v>2017</v>
      </c>
      <c r="B11" s="434">
        <v>1193261</v>
      </c>
      <c r="C11" s="432">
        <v>2745070</v>
      </c>
      <c r="D11" s="432">
        <v>1386747</v>
      </c>
      <c r="E11" s="432">
        <v>1358323</v>
      </c>
      <c r="F11" s="1055">
        <v>2017</v>
      </c>
      <c r="G11" s="432">
        <v>2691706</v>
      </c>
      <c r="H11" s="432">
        <v>1353164</v>
      </c>
      <c r="I11" s="995">
        <v>1338542</v>
      </c>
      <c r="J11" s="432">
        <v>53364</v>
      </c>
      <c r="K11" s="432">
        <v>33583</v>
      </c>
      <c r="L11" s="432">
        <v>19781</v>
      </c>
      <c r="M11" s="789">
        <v>2.2557562846686516</v>
      </c>
      <c r="N11" s="163">
        <v>512681</v>
      </c>
      <c r="O11" s="1109">
        <v>44.3</v>
      </c>
      <c r="P11" s="377">
        <v>144.19999999999999</v>
      </c>
      <c r="Q11" s="433">
        <v>19033</v>
      </c>
      <c r="R11" s="1061">
        <v>2017</v>
      </c>
    </row>
    <row r="12" spans="1:19" s="506" customFormat="1" ht="17.45" customHeight="1">
      <c r="A12" s="731">
        <v>2018</v>
      </c>
      <c r="B12" s="434">
        <v>1207351</v>
      </c>
      <c r="C12" s="432">
        <v>2733800</v>
      </c>
      <c r="D12" s="432">
        <v>1382582</v>
      </c>
      <c r="E12" s="432">
        <v>1351218</v>
      </c>
      <c r="F12" s="1054">
        <v>2018</v>
      </c>
      <c r="G12" s="432">
        <v>2676831</v>
      </c>
      <c r="H12" s="432">
        <v>1346689</v>
      </c>
      <c r="I12" s="432">
        <v>1330142</v>
      </c>
      <c r="J12" s="432">
        <v>56969</v>
      </c>
      <c r="K12" s="432">
        <v>35893</v>
      </c>
      <c r="L12" s="432">
        <v>21076</v>
      </c>
      <c r="M12" s="789">
        <v>2.2171108484608038</v>
      </c>
      <c r="N12" s="163">
        <v>529349</v>
      </c>
      <c r="O12" s="1109">
        <v>44.9</v>
      </c>
      <c r="P12" s="377">
        <v>143.6</v>
      </c>
      <c r="Q12" s="433">
        <v>19033</v>
      </c>
      <c r="R12" s="1060">
        <v>2018</v>
      </c>
    </row>
    <row r="13" spans="1:19" s="506" customFormat="1" ht="17.45" customHeight="1">
      <c r="A13" s="734">
        <v>2019</v>
      </c>
      <c r="B13" s="434">
        <v>1227548</v>
      </c>
      <c r="C13" s="432">
        <v>2723955</v>
      </c>
      <c r="D13" s="432">
        <v>1378492</v>
      </c>
      <c r="E13" s="432">
        <v>1345463</v>
      </c>
      <c r="F13" s="1055">
        <v>2019</v>
      </c>
      <c r="G13" s="432">
        <v>2665836</v>
      </c>
      <c r="H13" s="432">
        <v>1342037</v>
      </c>
      <c r="I13" s="432">
        <v>1323799</v>
      </c>
      <c r="J13" s="432">
        <v>58119</v>
      </c>
      <c r="K13" s="432">
        <v>36455</v>
      </c>
      <c r="L13" s="432">
        <v>21664</v>
      </c>
      <c r="M13" s="789">
        <v>2.2190211706589071</v>
      </c>
      <c r="N13" s="163">
        <v>549415</v>
      </c>
      <c r="O13" s="1109">
        <v>45.6</v>
      </c>
      <c r="P13" s="377">
        <v>159.82527826211944</v>
      </c>
      <c r="Q13" s="433">
        <v>19033</v>
      </c>
      <c r="R13" s="1061">
        <v>2019</v>
      </c>
    </row>
    <row r="14" spans="1:19" s="506" customFormat="1" ht="17.45" customHeight="1">
      <c r="A14" s="734">
        <v>2020</v>
      </c>
      <c r="B14" s="434">
        <v>1254662</v>
      </c>
      <c r="C14" s="432">
        <v>2691891</v>
      </c>
      <c r="D14" s="432">
        <v>1361907</v>
      </c>
      <c r="E14" s="432">
        <v>1329984</v>
      </c>
      <c r="F14" s="1055">
        <v>2020</v>
      </c>
      <c r="G14" s="432">
        <v>2639422</v>
      </c>
      <c r="H14" s="432">
        <v>1329211</v>
      </c>
      <c r="I14" s="432">
        <v>1310211</v>
      </c>
      <c r="J14" s="432">
        <v>52469</v>
      </c>
      <c r="K14" s="432">
        <v>32696</v>
      </c>
      <c r="L14" s="432">
        <v>19773</v>
      </c>
      <c r="M14" s="789">
        <v>2.1458187522818184</v>
      </c>
      <c r="N14" s="163">
        <v>573715</v>
      </c>
      <c r="O14" s="1109">
        <v>46.3</v>
      </c>
      <c r="P14" s="377">
        <v>141.42517375458587</v>
      </c>
      <c r="Q14" s="433">
        <v>19034.03</v>
      </c>
      <c r="R14" s="1061">
        <v>2020</v>
      </c>
    </row>
    <row r="15" spans="1:19" s="438" customFormat="1" ht="17.45" customHeight="1">
      <c r="A15" s="735">
        <v>2021</v>
      </c>
      <c r="B15" s="1051">
        <f>SUM(B17:B39)</f>
        <v>1276846</v>
      </c>
      <c r="C15" s="1052">
        <f>IF(SUM(C17:C39)=SUM(D15:E15),SUM(C17:C39),"ERR")</f>
        <v>2677709</v>
      </c>
      <c r="D15" s="1052">
        <f t="shared" ref="D15:H15" si="0">SUM(D17:D39)</f>
        <v>1355128</v>
      </c>
      <c r="E15" s="1052">
        <f t="shared" si="0"/>
        <v>1322581</v>
      </c>
      <c r="F15" s="1056">
        <v>2021</v>
      </c>
      <c r="G15" s="1052">
        <f>IF(SUM(G17:G39)=SUM(H15:I15),SUM(G17:G39),"ERR")</f>
        <v>2626609</v>
      </c>
      <c r="H15" s="1052">
        <f t="shared" si="0"/>
        <v>1323661</v>
      </c>
      <c r="I15" s="1052">
        <f>SUM(I17:I39)</f>
        <v>1302948</v>
      </c>
      <c r="J15" s="1052">
        <f>IF(SUM(J17:J39)=SUM(K15:L15),SUM(J17:J39),"ERR")</f>
        <v>51100</v>
      </c>
      <c r="K15" s="1052">
        <f t="shared" ref="K15:L15" si="1">SUM(K17:K39)</f>
        <v>31467</v>
      </c>
      <c r="L15" s="1052">
        <f t="shared" si="1"/>
        <v>19633</v>
      </c>
      <c r="M15" s="1053">
        <f>C15/B15</f>
        <v>2.0971276097509017</v>
      </c>
      <c r="N15" s="225">
        <f>SUM(N17:N39)</f>
        <v>596312</v>
      </c>
      <c r="O15" s="1110">
        <v>46.9</v>
      </c>
      <c r="P15" s="436">
        <f>C15/Q15</f>
        <v>140.67423314531879</v>
      </c>
      <c r="Q15" s="437">
        <f>SUM(Q17:Q39)</f>
        <v>19034.822085959997</v>
      </c>
      <c r="R15" s="1062">
        <v>2021</v>
      </c>
    </row>
    <row r="16" spans="1:19" s="506" customFormat="1" ht="17.45" customHeight="1">
      <c r="A16" s="432"/>
      <c r="B16" s="434"/>
      <c r="C16" s="432"/>
      <c r="D16" s="432"/>
      <c r="E16" s="432"/>
      <c r="F16" s="1057"/>
      <c r="G16" s="432"/>
      <c r="H16" s="432"/>
      <c r="I16" s="432"/>
      <c r="J16" s="432"/>
      <c r="K16" s="432"/>
      <c r="L16" s="432"/>
      <c r="M16" s="436"/>
      <c r="N16" s="163"/>
      <c r="O16" s="1109"/>
      <c r="P16" s="377"/>
      <c r="Q16" s="433"/>
      <c r="R16" s="1063"/>
      <c r="S16" s="447"/>
    </row>
    <row r="17" spans="1:19" s="506" customFormat="1" ht="17.45" customHeight="1">
      <c r="A17" s="494" t="s">
        <v>467</v>
      </c>
      <c r="B17" s="733">
        <v>232201</v>
      </c>
      <c r="C17" s="432">
        <f>SUM(D17:E17)</f>
        <v>509642</v>
      </c>
      <c r="D17" s="1115">
        <v>258847</v>
      </c>
      <c r="E17" s="1115">
        <v>250795</v>
      </c>
      <c r="F17" s="1058" t="s">
        <v>702</v>
      </c>
      <c r="G17" s="432">
        <f>SUM(H17:I17)</f>
        <v>503852</v>
      </c>
      <c r="H17" s="515">
        <v>255292</v>
      </c>
      <c r="I17" s="515">
        <v>248560</v>
      </c>
      <c r="J17" s="432">
        <f>SUM(K17:L17)</f>
        <v>5790</v>
      </c>
      <c r="K17" s="515">
        <v>3555</v>
      </c>
      <c r="L17" s="515">
        <v>2235</v>
      </c>
      <c r="M17" s="377">
        <f>C17/B17</f>
        <v>2.1948312022773373</v>
      </c>
      <c r="N17" s="1118">
        <v>93477</v>
      </c>
      <c r="O17" s="1120" t="s">
        <v>892</v>
      </c>
      <c r="P17" s="377">
        <f t="shared" ref="P17:P39" si="2">C17/Q17</f>
        <v>450.77547750742247</v>
      </c>
      <c r="Q17" s="1122">
        <v>1130.5894518</v>
      </c>
      <c r="R17" s="448" t="s">
        <v>728</v>
      </c>
      <c r="S17" s="447"/>
    </row>
    <row r="18" spans="1:19" s="506" customFormat="1" ht="17.45" customHeight="1">
      <c r="A18" s="494" t="s">
        <v>468</v>
      </c>
      <c r="B18" s="733">
        <v>123071</v>
      </c>
      <c r="C18" s="432">
        <f t="shared" ref="C18:C39" si="3">SUM(D18:E18)</f>
        <v>261493</v>
      </c>
      <c r="D18" s="1115">
        <v>132039</v>
      </c>
      <c r="E18" s="1115">
        <v>129454</v>
      </c>
      <c r="F18" s="1058" t="s">
        <v>703</v>
      </c>
      <c r="G18" s="432">
        <f t="shared" ref="G18:G39" si="4">SUM(H18:I18)</f>
        <v>251889</v>
      </c>
      <c r="H18" s="515">
        <v>126024</v>
      </c>
      <c r="I18" s="515">
        <v>125865</v>
      </c>
      <c r="J18" s="432">
        <f t="shared" ref="J18:J39" si="5">SUM(K18:L18)</f>
        <v>9604</v>
      </c>
      <c r="K18" s="515">
        <v>6015</v>
      </c>
      <c r="L18" s="515">
        <v>3589</v>
      </c>
      <c r="M18" s="377">
        <f t="shared" ref="M18:M39" si="6">C18/B18</f>
        <v>2.1247328777697425</v>
      </c>
      <c r="N18" s="1119">
        <v>59645</v>
      </c>
      <c r="O18" s="1120" t="s">
        <v>893</v>
      </c>
      <c r="P18" s="377">
        <f t="shared" si="2"/>
        <v>197.374062165059</v>
      </c>
      <c r="Q18" s="1122">
        <v>1324.8599999999997</v>
      </c>
      <c r="R18" s="448" t="s">
        <v>729</v>
      </c>
      <c r="S18" s="447"/>
    </row>
    <row r="19" spans="1:19" s="506" customFormat="1" ht="17.45" customHeight="1">
      <c r="A19" s="494" t="s">
        <v>469</v>
      </c>
      <c r="B19" s="733">
        <v>68393</v>
      </c>
      <c r="C19" s="432">
        <f t="shared" si="3"/>
        <v>142598</v>
      </c>
      <c r="D19" s="1115">
        <v>71729</v>
      </c>
      <c r="E19" s="1115">
        <v>70869</v>
      </c>
      <c r="F19" s="1058" t="s">
        <v>704</v>
      </c>
      <c r="G19" s="432">
        <f t="shared" si="4"/>
        <v>140239</v>
      </c>
      <c r="H19" s="515">
        <v>70305</v>
      </c>
      <c r="I19" s="515">
        <v>69934</v>
      </c>
      <c r="J19" s="432">
        <f t="shared" si="5"/>
        <v>2359</v>
      </c>
      <c r="K19" s="515">
        <v>1424</v>
      </c>
      <c r="L19" s="515">
        <v>935</v>
      </c>
      <c r="M19" s="377">
        <f t="shared" si="6"/>
        <v>2.0849794569619697</v>
      </c>
      <c r="N19" s="1119">
        <v>33668</v>
      </c>
      <c r="O19" s="1120" t="s">
        <v>894</v>
      </c>
      <c r="P19" s="377">
        <f t="shared" si="2"/>
        <v>141.19592447001278</v>
      </c>
      <c r="Q19" s="1122">
        <v>1009.93</v>
      </c>
      <c r="R19" s="448" t="s">
        <v>237</v>
      </c>
      <c r="S19" s="447"/>
    </row>
    <row r="20" spans="1:19" s="506" customFormat="1" ht="17.45" customHeight="1">
      <c r="A20" s="494" t="s">
        <v>470</v>
      </c>
      <c r="B20" s="733">
        <v>77666</v>
      </c>
      <c r="C20" s="432">
        <f t="shared" si="3"/>
        <v>158271</v>
      </c>
      <c r="D20" s="1115">
        <v>78173</v>
      </c>
      <c r="E20" s="1115">
        <v>80098</v>
      </c>
      <c r="F20" s="1058" t="s">
        <v>705</v>
      </c>
      <c r="G20" s="432">
        <f t="shared" si="4"/>
        <v>156972</v>
      </c>
      <c r="H20" s="515">
        <v>77590</v>
      </c>
      <c r="I20" s="515">
        <v>79382</v>
      </c>
      <c r="J20" s="432">
        <f t="shared" si="5"/>
        <v>1299</v>
      </c>
      <c r="K20" s="515">
        <v>583</v>
      </c>
      <c r="L20" s="515">
        <v>716</v>
      </c>
      <c r="M20" s="377">
        <f t="shared" si="6"/>
        <v>2.0378415265367082</v>
      </c>
      <c r="N20" s="1119">
        <v>40332</v>
      </c>
      <c r="O20" s="1120" t="s">
        <v>895</v>
      </c>
      <c r="P20" s="377">
        <f t="shared" si="2"/>
        <v>103.97994915020399</v>
      </c>
      <c r="Q20" s="1122">
        <v>1522.1299999999999</v>
      </c>
      <c r="R20" s="448" t="s">
        <v>730</v>
      </c>
      <c r="S20" s="447"/>
    </row>
    <row r="21" spans="1:19" s="506" customFormat="1" ht="17.45" customHeight="1">
      <c r="A21" s="494" t="s">
        <v>471</v>
      </c>
      <c r="B21" s="733">
        <v>182645</v>
      </c>
      <c r="C21" s="432">
        <f t="shared" si="3"/>
        <v>417161</v>
      </c>
      <c r="D21" s="1115">
        <v>214534</v>
      </c>
      <c r="E21" s="1115">
        <v>202627</v>
      </c>
      <c r="F21" s="1058" t="s">
        <v>706</v>
      </c>
      <c r="G21" s="432">
        <f t="shared" si="4"/>
        <v>412581</v>
      </c>
      <c r="H21" s="515">
        <v>212021</v>
      </c>
      <c r="I21" s="515">
        <v>200560</v>
      </c>
      <c r="J21" s="432">
        <f t="shared" si="5"/>
        <v>4580</v>
      </c>
      <c r="K21" s="515">
        <v>2513</v>
      </c>
      <c r="L21" s="515">
        <v>2067</v>
      </c>
      <c r="M21" s="377">
        <f t="shared" si="6"/>
        <v>2.2839990144816449</v>
      </c>
      <c r="N21" s="1119">
        <v>42574</v>
      </c>
      <c r="O21" s="1120" t="s">
        <v>896</v>
      </c>
      <c r="P21" s="377">
        <f t="shared" si="2"/>
        <v>677.92475826765258</v>
      </c>
      <c r="Q21" s="1122">
        <v>615.35</v>
      </c>
      <c r="R21" s="448" t="s">
        <v>731</v>
      </c>
      <c r="S21" s="447"/>
    </row>
    <row r="22" spans="1:19" s="506" customFormat="1" ht="17.45" customHeight="1">
      <c r="A22" s="494" t="s">
        <v>472</v>
      </c>
      <c r="B22" s="733">
        <v>50271</v>
      </c>
      <c r="C22" s="432">
        <f t="shared" si="3"/>
        <v>102730</v>
      </c>
      <c r="D22" s="1115">
        <v>50956</v>
      </c>
      <c r="E22" s="1115">
        <v>51774</v>
      </c>
      <c r="F22" s="1058" t="s">
        <v>707</v>
      </c>
      <c r="G22" s="432">
        <f t="shared" si="4"/>
        <v>101942</v>
      </c>
      <c r="H22" s="515">
        <v>50591</v>
      </c>
      <c r="I22" s="515">
        <v>51351</v>
      </c>
      <c r="J22" s="432">
        <f t="shared" si="5"/>
        <v>788</v>
      </c>
      <c r="K22" s="515">
        <v>365</v>
      </c>
      <c r="L22" s="515">
        <v>423</v>
      </c>
      <c r="M22" s="377">
        <f t="shared" si="6"/>
        <v>2.043524099381353</v>
      </c>
      <c r="N22" s="1119">
        <v>28900</v>
      </c>
      <c r="O22" s="1120" t="s">
        <v>897</v>
      </c>
      <c r="P22" s="377">
        <f t="shared" si="2"/>
        <v>153.30090133110488</v>
      </c>
      <c r="Q22" s="1122">
        <v>670.12</v>
      </c>
      <c r="R22" s="448" t="s">
        <v>732</v>
      </c>
      <c r="S22" s="447"/>
    </row>
    <row r="23" spans="1:19" s="506" customFormat="1" ht="17.45" customHeight="1">
      <c r="A23" s="494" t="s">
        <v>693</v>
      </c>
      <c r="B23" s="733">
        <v>53904</v>
      </c>
      <c r="C23" s="432">
        <f t="shared" si="3"/>
        <v>104499</v>
      </c>
      <c r="D23" s="1115">
        <v>53583</v>
      </c>
      <c r="E23" s="1115">
        <v>50916</v>
      </c>
      <c r="F23" s="1058" t="s">
        <v>708</v>
      </c>
      <c r="G23" s="432">
        <f t="shared" si="4"/>
        <v>101888</v>
      </c>
      <c r="H23" s="515">
        <v>51737</v>
      </c>
      <c r="I23" s="515">
        <v>50151</v>
      </c>
      <c r="J23" s="432">
        <f t="shared" si="5"/>
        <v>2611</v>
      </c>
      <c r="K23" s="515">
        <v>1846</v>
      </c>
      <c r="L23" s="515">
        <v>765</v>
      </c>
      <c r="M23" s="377">
        <f t="shared" si="6"/>
        <v>1.938613089937667</v>
      </c>
      <c r="N23" s="1119">
        <v>29930</v>
      </c>
      <c r="O23" s="1120" t="s">
        <v>898</v>
      </c>
      <c r="P23" s="377">
        <f t="shared" si="2"/>
        <v>113.68596264102091</v>
      </c>
      <c r="Q23" s="1122">
        <v>919.18999999999994</v>
      </c>
      <c r="R23" s="448" t="s">
        <v>733</v>
      </c>
      <c r="S23" s="447"/>
    </row>
    <row r="24" spans="1:19" s="506" customFormat="1" ht="17.45" customHeight="1">
      <c r="A24" s="494" t="s">
        <v>473</v>
      </c>
      <c r="B24" s="733">
        <v>48965</v>
      </c>
      <c r="C24" s="432">
        <f t="shared" si="3"/>
        <v>96492</v>
      </c>
      <c r="D24" s="1115">
        <v>47274</v>
      </c>
      <c r="E24" s="1115">
        <v>49218</v>
      </c>
      <c r="F24" s="1058" t="s">
        <v>709</v>
      </c>
      <c r="G24" s="432">
        <f t="shared" si="4"/>
        <v>95566</v>
      </c>
      <c r="H24" s="515">
        <v>46869</v>
      </c>
      <c r="I24" s="515">
        <v>48697</v>
      </c>
      <c r="J24" s="432">
        <f t="shared" si="5"/>
        <v>926</v>
      </c>
      <c r="K24" s="515">
        <v>405</v>
      </c>
      <c r="L24" s="515">
        <v>521</v>
      </c>
      <c r="M24" s="377">
        <f t="shared" si="6"/>
        <v>1.970632084141734</v>
      </c>
      <c r="N24" s="1119">
        <v>31130</v>
      </c>
      <c r="O24" s="1120" t="s">
        <v>899</v>
      </c>
      <c r="P24" s="377">
        <f t="shared" si="2"/>
        <v>76.906660501520861</v>
      </c>
      <c r="Q24" s="1122">
        <v>1254.6637621599996</v>
      </c>
      <c r="R24" s="448" t="s">
        <v>734</v>
      </c>
      <c r="S24" s="447"/>
    </row>
    <row r="25" spans="1:19" s="506" customFormat="1" ht="17.45" customHeight="1">
      <c r="A25" s="494" t="s">
        <v>694</v>
      </c>
      <c r="B25" s="733">
        <v>37069</v>
      </c>
      <c r="C25" s="432">
        <f t="shared" si="3"/>
        <v>71775</v>
      </c>
      <c r="D25" s="1115">
        <v>35236</v>
      </c>
      <c r="E25" s="1115">
        <v>36539</v>
      </c>
      <c r="F25" s="1058" t="s">
        <v>710</v>
      </c>
      <c r="G25" s="432">
        <f t="shared" si="4"/>
        <v>71154</v>
      </c>
      <c r="H25" s="515">
        <v>34919</v>
      </c>
      <c r="I25" s="515">
        <v>36235</v>
      </c>
      <c r="J25" s="432">
        <f t="shared" si="5"/>
        <v>621</v>
      </c>
      <c r="K25" s="515">
        <v>317</v>
      </c>
      <c r="L25" s="515">
        <v>304</v>
      </c>
      <c r="M25" s="377">
        <f t="shared" si="6"/>
        <v>1.9362540127869647</v>
      </c>
      <c r="N25" s="1119">
        <v>22337</v>
      </c>
      <c r="O25" s="1120" t="s">
        <v>900</v>
      </c>
      <c r="P25" s="377">
        <f t="shared" si="2"/>
        <v>78.699794958388608</v>
      </c>
      <c r="Q25" s="1122">
        <v>912.0100000000001</v>
      </c>
      <c r="R25" s="448" t="s">
        <v>392</v>
      </c>
      <c r="S25" s="447"/>
    </row>
    <row r="26" spans="1:19" s="506" customFormat="1" ht="17.45" customHeight="1">
      <c r="A26" s="494" t="s">
        <v>695</v>
      </c>
      <c r="B26" s="733">
        <v>124869</v>
      </c>
      <c r="C26" s="432">
        <f t="shared" si="3"/>
        <v>278845</v>
      </c>
      <c r="D26" s="1115">
        <v>141178</v>
      </c>
      <c r="E26" s="1115">
        <v>137667</v>
      </c>
      <c r="F26" s="1058" t="s">
        <v>711</v>
      </c>
      <c r="G26" s="432">
        <f t="shared" si="4"/>
        <v>268369</v>
      </c>
      <c r="H26" s="515">
        <v>134940</v>
      </c>
      <c r="I26" s="515">
        <v>133429</v>
      </c>
      <c r="J26" s="432">
        <f t="shared" si="5"/>
        <v>10476</v>
      </c>
      <c r="K26" s="515">
        <v>6238</v>
      </c>
      <c r="L26" s="515">
        <v>4238</v>
      </c>
      <c r="M26" s="377">
        <f t="shared" si="6"/>
        <v>2.2331002891029801</v>
      </c>
      <c r="N26" s="1119">
        <v>47417</v>
      </c>
      <c r="O26" s="1120">
        <v>44</v>
      </c>
      <c r="P26" s="377">
        <f t="shared" si="2"/>
        <v>677.07119269619261</v>
      </c>
      <c r="Q26" s="1122">
        <v>411.84000000000003</v>
      </c>
      <c r="R26" s="448" t="s">
        <v>735</v>
      </c>
      <c r="S26" s="447"/>
    </row>
    <row r="27" spans="1:19" s="506" customFormat="1" ht="17.45" customHeight="1">
      <c r="A27" s="494" t="s">
        <v>474</v>
      </c>
      <c r="B27" s="733">
        <v>13258</v>
      </c>
      <c r="C27" s="432">
        <f t="shared" si="3"/>
        <v>23370</v>
      </c>
      <c r="D27" s="1115">
        <v>12084</v>
      </c>
      <c r="E27" s="1115">
        <v>11286</v>
      </c>
      <c r="F27" s="1058" t="s">
        <v>712</v>
      </c>
      <c r="G27" s="432">
        <f t="shared" si="4"/>
        <v>22945</v>
      </c>
      <c r="H27" s="515">
        <v>11761</v>
      </c>
      <c r="I27" s="515">
        <v>11184</v>
      </c>
      <c r="J27" s="432">
        <f t="shared" si="5"/>
        <v>425</v>
      </c>
      <c r="K27" s="515">
        <v>323</v>
      </c>
      <c r="L27" s="515">
        <v>102</v>
      </c>
      <c r="M27" s="377">
        <f t="shared" si="6"/>
        <v>1.7627093075878715</v>
      </c>
      <c r="N27" s="1119">
        <v>9719</v>
      </c>
      <c r="O27" s="1120" t="s">
        <v>901</v>
      </c>
      <c r="P27" s="377">
        <f t="shared" si="2"/>
        <v>38.040824299247973</v>
      </c>
      <c r="Q27" s="1122">
        <v>614.34</v>
      </c>
      <c r="R27" s="448" t="s">
        <v>736</v>
      </c>
      <c r="S27" s="447"/>
    </row>
    <row r="28" spans="1:19" s="506" customFormat="1" ht="17.45" customHeight="1">
      <c r="A28" s="494" t="s">
        <v>475</v>
      </c>
      <c r="B28" s="733">
        <v>28798</v>
      </c>
      <c r="C28" s="432">
        <f t="shared" si="3"/>
        <v>51141</v>
      </c>
      <c r="D28" s="1115">
        <v>25073</v>
      </c>
      <c r="E28" s="1115">
        <v>26068</v>
      </c>
      <c r="F28" s="1058" t="s">
        <v>713</v>
      </c>
      <c r="G28" s="432">
        <f t="shared" si="4"/>
        <v>50632</v>
      </c>
      <c r="H28" s="515">
        <v>24796</v>
      </c>
      <c r="I28" s="515">
        <v>25836</v>
      </c>
      <c r="J28" s="432">
        <f t="shared" si="5"/>
        <v>509</v>
      </c>
      <c r="K28" s="515">
        <v>277</v>
      </c>
      <c r="L28" s="515">
        <v>232</v>
      </c>
      <c r="M28" s="377">
        <f t="shared" si="6"/>
        <v>1.7758524897562331</v>
      </c>
      <c r="N28" s="1119">
        <v>21861</v>
      </c>
      <c r="O28" s="1120" t="s">
        <v>902</v>
      </c>
      <c r="P28" s="377">
        <f t="shared" si="2"/>
        <v>43.53498253151016</v>
      </c>
      <c r="Q28" s="1122">
        <v>1174.7104747999999</v>
      </c>
      <c r="R28" s="448" t="s">
        <v>737</v>
      </c>
      <c r="S28" s="447"/>
    </row>
    <row r="29" spans="1:19" s="506" customFormat="1" ht="17.45" customHeight="1">
      <c r="A29" s="494" t="s">
        <v>696</v>
      </c>
      <c r="B29" s="733">
        <v>14029</v>
      </c>
      <c r="C29" s="432">
        <f t="shared" si="3"/>
        <v>24727</v>
      </c>
      <c r="D29" s="1115">
        <v>12327</v>
      </c>
      <c r="E29" s="1115">
        <v>12400</v>
      </c>
      <c r="F29" s="1058" t="s">
        <v>714</v>
      </c>
      <c r="G29" s="432">
        <f t="shared" si="4"/>
        <v>24539</v>
      </c>
      <c r="H29" s="515">
        <v>12261</v>
      </c>
      <c r="I29" s="515">
        <v>12278</v>
      </c>
      <c r="J29" s="432">
        <f t="shared" si="5"/>
        <v>188</v>
      </c>
      <c r="K29" s="515">
        <v>66</v>
      </c>
      <c r="L29" s="515">
        <v>122</v>
      </c>
      <c r="M29" s="377">
        <f t="shared" si="6"/>
        <v>1.7625632618148122</v>
      </c>
      <c r="N29" s="1119">
        <v>9530</v>
      </c>
      <c r="O29" s="1120" t="s">
        <v>903</v>
      </c>
      <c r="P29" s="377">
        <f t="shared" si="2"/>
        <v>29.22191495899218</v>
      </c>
      <c r="Q29" s="1122">
        <v>846.18</v>
      </c>
      <c r="R29" s="448" t="s">
        <v>738</v>
      </c>
      <c r="S29" s="447"/>
    </row>
    <row r="30" spans="1:19" s="506" customFormat="1" ht="17.45" customHeight="1">
      <c r="A30" s="494" t="s">
        <v>697</v>
      </c>
      <c r="B30" s="733">
        <v>9055</v>
      </c>
      <c r="C30" s="432">
        <f t="shared" si="3"/>
        <v>16575</v>
      </c>
      <c r="D30" s="1115">
        <v>8244</v>
      </c>
      <c r="E30" s="1115">
        <v>8331</v>
      </c>
      <c r="F30" s="1058" t="s">
        <v>715</v>
      </c>
      <c r="G30" s="432">
        <f t="shared" si="4"/>
        <v>16320</v>
      </c>
      <c r="H30" s="515">
        <v>8144</v>
      </c>
      <c r="I30" s="515">
        <v>8176</v>
      </c>
      <c r="J30" s="432">
        <f t="shared" si="5"/>
        <v>255</v>
      </c>
      <c r="K30" s="515">
        <v>100</v>
      </c>
      <c r="L30" s="515">
        <v>155</v>
      </c>
      <c r="M30" s="377">
        <f t="shared" si="6"/>
        <v>1.8304803975704032</v>
      </c>
      <c r="N30" s="1119">
        <v>6310</v>
      </c>
      <c r="O30" s="1120" t="s">
        <v>904</v>
      </c>
      <c r="P30" s="377">
        <f t="shared" si="2"/>
        <v>20.318226951223998</v>
      </c>
      <c r="Q30" s="1122">
        <v>815.77</v>
      </c>
      <c r="R30" s="448" t="s">
        <v>739</v>
      </c>
      <c r="S30" s="447"/>
    </row>
    <row r="31" spans="1:19" s="506" customFormat="1" ht="17.45" customHeight="1">
      <c r="A31" s="494" t="s">
        <v>698</v>
      </c>
      <c r="B31" s="733">
        <v>19895</v>
      </c>
      <c r="C31" s="432">
        <f t="shared" si="3"/>
        <v>36233</v>
      </c>
      <c r="D31" s="1115">
        <v>17512</v>
      </c>
      <c r="E31" s="1115">
        <v>18721</v>
      </c>
      <c r="F31" s="1058" t="s">
        <v>716</v>
      </c>
      <c r="G31" s="432">
        <f t="shared" si="4"/>
        <v>35314</v>
      </c>
      <c r="H31" s="515">
        <v>16777</v>
      </c>
      <c r="I31" s="515">
        <v>18537</v>
      </c>
      <c r="J31" s="432">
        <f t="shared" si="5"/>
        <v>919</v>
      </c>
      <c r="K31" s="515">
        <v>735</v>
      </c>
      <c r="L31" s="515">
        <v>184</v>
      </c>
      <c r="M31" s="377">
        <f t="shared" si="6"/>
        <v>1.8212113596381001</v>
      </c>
      <c r="N31" s="1119">
        <v>13843</v>
      </c>
      <c r="O31" s="1120" t="s">
        <v>904</v>
      </c>
      <c r="P31" s="377">
        <f t="shared" si="2"/>
        <v>48.880284920270881</v>
      </c>
      <c r="Q31" s="1122">
        <v>741.2600000000001</v>
      </c>
      <c r="R31" s="448" t="s">
        <v>740</v>
      </c>
      <c r="S31" s="447"/>
    </row>
    <row r="32" spans="1:19" s="506" customFormat="1" ht="17.45" customHeight="1">
      <c r="A32" s="494" t="s">
        <v>476</v>
      </c>
      <c r="B32" s="733">
        <v>23251</v>
      </c>
      <c r="C32" s="432">
        <f t="shared" si="3"/>
        <v>42822</v>
      </c>
      <c r="D32" s="1115">
        <v>21040</v>
      </c>
      <c r="E32" s="1115">
        <v>21782</v>
      </c>
      <c r="F32" s="1058" t="s">
        <v>717</v>
      </c>
      <c r="G32" s="432">
        <f t="shared" si="4"/>
        <v>41891</v>
      </c>
      <c r="H32" s="515">
        <v>20598</v>
      </c>
      <c r="I32" s="515">
        <v>21293</v>
      </c>
      <c r="J32" s="432">
        <f t="shared" si="5"/>
        <v>931</v>
      </c>
      <c r="K32" s="515">
        <v>442</v>
      </c>
      <c r="L32" s="515">
        <v>489</v>
      </c>
      <c r="M32" s="377">
        <f t="shared" si="6"/>
        <v>1.8417272375381704</v>
      </c>
      <c r="N32" s="1119">
        <v>16444</v>
      </c>
      <c r="O32" s="1120" t="s">
        <v>903</v>
      </c>
      <c r="P32" s="377">
        <f t="shared" si="2"/>
        <v>61.713823132993525</v>
      </c>
      <c r="Q32" s="1122">
        <v>693.88020100000006</v>
      </c>
      <c r="R32" s="448" t="s">
        <v>741</v>
      </c>
      <c r="S32" s="447"/>
    </row>
    <row r="33" spans="1:19" s="506" customFormat="1" ht="17.45" customHeight="1">
      <c r="A33" s="494" t="s">
        <v>477</v>
      </c>
      <c r="B33" s="733">
        <v>16556</v>
      </c>
      <c r="C33" s="432">
        <f t="shared" si="3"/>
        <v>32001</v>
      </c>
      <c r="D33" s="1115">
        <v>16850</v>
      </c>
      <c r="E33" s="1115">
        <v>15151</v>
      </c>
      <c r="F33" s="1058" t="s">
        <v>718</v>
      </c>
      <c r="G33" s="432">
        <f t="shared" si="4"/>
        <v>30626</v>
      </c>
      <c r="H33" s="515">
        <v>15741</v>
      </c>
      <c r="I33" s="515">
        <v>14885</v>
      </c>
      <c r="J33" s="432">
        <f t="shared" si="5"/>
        <v>1375</v>
      </c>
      <c r="K33" s="515">
        <v>1109</v>
      </c>
      <c r="L33" s="515">
        <v>266</v>
      </c>
      <c r="M33" s="377">
        <f t="shared" si="6"/>
        <v>1.9328944189417734</v>
      </c>
      <c r="N33" s="1119">
        <v>10165</v>
      </c>
      <c r="O33" s="1120" t="s">
        <v>905</v>
      </c>
      <c r="P33" s="377">
        <f t="shared" si="2"/>
        <v>83.317669189743143</v>
      </c>
      <c r="Q33" s="1122">
        <v>384.08419620000001</v>
      </c>
      <c r="R33" s="448" t="s">
        <v>742</v>
      </c>
      <c r="S33" s="447"/>
    </row>
    <row r="34" spans="1:19" s="506" customFormat="1" ht="17.45" customHeight="1">
      <c r="A34" s="494" t="s">
        <v>478</v>
      </c>
      <c r="B34" s="733">
        <v>23621</v>
      </c>
      <c r="C34" s="432">
        <f t="shared" si="3"/>
        <v>44277</v>
      </c>
      <c r="D34" s="1115">
        <v>23320</v>
      </c>
      <c r="E34" s="1115">
        <v>20957</v>
      </c>
      <c r="F34" s="1058" t="s">
        <v>719</v>
      </c>
      <c r="G34" s="432">
        <f t="shared" si="4"/>
        <v>42842</v>
      </c>
      <c r="H34" s="515">
        <v>22216</v>
      </c>
      <c r="I34" s="515">
        <v>20626</v>
      </c>
      <c r="J34" s="432">
        <f t="shared" si="5"/>
        <v>1435</v>
      </c>
      <c r="K34" s="515">
        <v>1104</v>
      </c>
      <c r="L34" s="515">
        <v>331</v>
      </c>
      <c r="M34" s="377">
        <f t="shared" si="6"/>
        <v>1.8744761017738454</v>
      </c>
      <c r="N34" s="1119">
        <v>14413</v>
      </c>
      <c r="O34" s="1120" t="s">
        <v>906</v>
      </c>
      <c r="P34" s="377">
        <f t="shared" si="2"/>
        <v>71.866580100633016</v>
      </c>
      <c r="Q34" s="1122">
        <v>616.1</v>
      </c>
      <c r="R34" s="448" t="s">
        <v>743</v>
      </c>
      <c r="S34" s="447"/>
    </row>
    <row r="35" spans="1:19" s="506" customFormat="1" ht="17.45" customHeight="1">
      <c r="A35" s="494" t="s">
        <v>479</v>
      </c>
      <c r="B35" s="733">
        <v>53883</v>
      </c>
      <c r="C35" s="432">
        <f t="shared" si="3"/>
        <v>117463</v>
      </c>
      <c r="D35" s="1115">
        <v>61627</v>
      </c>
      <c r="E35" s="1115">
        <v>55836</v>
      </c>
      <c r="F35" s="1058" t="s">
        <v>720</v>
      </c>
      <c r="G35" s="432">
        <f t="shared" si="4"/>
        <v>113822</v>
      </c>
      <c r="H35" s="515">
        <v>59260</v>
      </c>
      <c r="I35" s="515">
        <v>54562</v>
      </c>
      <c r="J35" s="432">
        <f t="shared" si="5"/>
        <v>3641</v>
      </c>
      <c r="K35" s="515">
        <v>2367</v>
      </c>
      <c r="L35" s="515">
        <v>1274</v>
      </c>
      <c r="M35" s="377">
        <f t="shared" si="6"/>
        <v>2.1799639960655495</v>
      </c>
      <c r="N35" s="1119">
        <v>19201</v>
      </c>
      <c r="O35" s="1120">
        <v>44</v>
      </c>
      <c r="P35" s="377">
        <f t="shared" si="2"/>
        <v>260.48823109368556</v>
      </c>
      <c r="Q35" s="1122">
        <v>450.93400000000003</v>
      </c>
      <c r="R35" s="448" t="s">
        <v>744</v>
      </c>
      <c r="S35" s="447"/>
    </row>
    <row r="36" spans="1:19" s="506" customFormat="1" ht="17.45" customHeight="1">
      <c r="A36" s="494" t="s">
        <v>480</v>
      </c>
      <c r="B36" s="733">
        <v>27771</v>
      </c>
      <c r="C36" s="432">
        <f t="shared" si="3"/>
        <v>56237</v>
      </c>
      <c r="D36" s="1115">
        <v>27606</v>
      </c>
      <c r="E36" s="1115">
        <v>28631</v>
      </c>
      <c r="F36" s="1058" t="s">
        <v>721</v>
      </c>
      <c r="G36" s="432">
        <f t="shared" si="4"/>
        <v>55739</v>
      </c>
      <c r="H36" s="515">
        <v>27391</v>
      </c>
      <c r="I36" s="515">
        <v>28348</v>
      </c>
      <c r="J36" s="432">
        <f t="shared" si="5"/>
        <v>498</v>
      </c>
      <c r="K36" s="515">
        <v>215</v>
      </c>
      <c r="L36" s="515">
        <v>283</v>
      </c>
      <c r="M36" s="377">
        <f t="shared" si="6"/>
        <v>2.0250261063699542</v>
      </c>
      <c r="N36" s="1119">
        <v>17236</v>
      </c>
      <c r="O36" s="1120" t="s">
        <v>907</v>
      </c>
      <c r="P36" s="377">
        <f t="shared" si="2"/>
        <v>85.011791026726328</v>
      </c>
      <c r="Q36" s="1122">
        <v>661.52</v>
      </c>
      <c r="R36" s="448" t="s">
        <v>745</v>
      </c>
      <c r="S36" s="447"/>
    </row>
    <row r="37" spans="1:19" s="506" customFormat="1" ht="17.45" customHeight="1">
      <c r="A37" s="494" t="s">
        <v>481</v>
      </c>
      <c r="B37" s="733">
        <v>16882</v>
      </c>
      <c r="C37" s="432">
        <f t="shared" si="3"/>
        <v>31072</v>
      </c>
      <c r="D37" s="1115">
        <v>15661</v>
      </c>
      <c r="E37" s="1115">
        <v>15411</v>
      </c>
      <c r="F37" s="1058" t="s">
        <v>722</v>
      </c>
      <c r="G37" s="432">
        <f t="shared" si="4"/>
        <v>30762</v>
      </c>
      <c r="H37" s="515">
        <v>15551</v>
      </c>
      <c r="I37" s="515">
        <v>15211</v>
      </c>
      <c r="J37" s="432">
        <f t="shared" si="5"/>
        <v>310</v>
      </c>
      <c r="K37" s="515">
        <v>110</v>
      </c>
      <c r="L37" s="515">
        <v>200</v>
      </c>
      <c r="M37" s="377">
        <f t="shared" si="6"/>
        <v>1.8405402203530388</v>
      </c>
      <c r="N37" s="1119">
        <v>11777</v>
      </c>
      <c r="O37" s="1120">
        <v>56</v>
      </c>
      <c r="P37" s="377">
        <f t="shared" si="2"/>
        <v>25.847239090288987</v>
      </c>
      <c r="Q37" s="1122">
        <v>1202.1399999999999</v>
      </c>
      <c r="R37" s="448" t="s">
        <v>746</v>
      </c>
      <c r="S37" s="447"/>
    </row>
    <row r="38" spans="1:19" s="506" customFormat="1" ht="17.45" customHeight="1">
      <c r="A38" s="494" t="s">
        <v>482</v>
      </c>
      <c r="B38" s="733">
        <v>25535</v>
      </c>
      <c r="C38" s="432">
        <f t="shared" si="3"/>
        <v>49276</v>
      </c>
      <c r="D38" s="1115">
        <v>25264</v>
      </c>
      <c r="E38" s="1115">
        <v>24012</v>
      </c>
      <c r="F38" s="1058" t="s">
        <v>723</v>
      </c>
      <c r="G38" s="432">
        <f t="shared" si="4"/>
        <v>47858</v>
      </c>
      <c r="H38" s="515">
        <v>24026</v>
      </c>
      <c r="I38" s="515">
        <v>23832</v>
      </c>
      <c r="J38" s="432">
        <f t="shared" si="5"/>
        <v>1418</v>
      </c>
      <c r="K38" s="515">
        <v>1238</v>
      </c>
      <c r="L38" s="515">
        <v>180</v>
      </c>
      <c r="M38" s="377">
        <f t="shared" si="6"/>
        <v>1.9297434893283729</v>
      </c>
      <c r="N38" s="1119">
        <v>14013</v>
      </c>
      <c r="O38" s="1120" t="s">
        <v>898</v>
      </c>
      <c r="P38" s="377">
        <f t="shared" si="2"/>
        <v>49.764186671244907</v>
      </c>
      <c r="Q38" s="1122">
        <v>990.19</v>
      </c>
      <c r="R38" s="448" t="s">
        <v>747</v>
      </c>
      <c r="S38" s="447"/>
    </row>
    <row r="39" spans="1:19" s="506" customFormat="1" ht="17.45" customHeight="1" thickBot="1">
      <c r="A39" s="495" t="s">
        <v>483</v>
      </c>
      <c r="B39" s="733">
        <v>5258</v>
      </c>
      <c r="C39" s="432">
        <f t="shared" si="3"/>
        <v>9009</v>
      </c>
      <c r="D39" s="1116">
        <v>4971</v>
      </c>
      <c r="E39" s="1116">
        <v>4038</v>
      </c>
      <c r="F39" s="1059" t="s">
        <v>726</v>
      </c>
      <c r="G39" s="1117">
        <f t="shared" si="4"/>
        <v>8867</v>
      </c>
      <c r="H39" s="974">
        <v>4851</v>
      </c>
      <c r="I39" s="974">
        <v>4016</v>
      </c>
      <c r="J39" s="1117">
        <f t="shared" si="5"/>
        <v>142</v>
      </c>
      <c r="K39" s="974">
        <v>120</v>
      </c>
      <c r="L39" s="974">
        <v>22</v>
      </c>
      <c r="M39" s="439">
        <f t="shared" si="6"/>
        <v>1.7133891213389121</v>
      </c>
      <c r="N39" s="1119">
        <v>2390</v>
      </c>
      <c r="O39" s="1121" t="s">
        <v>908</v>
      </c>
      <c r="P39" s="377">
        <f t="shared" si="2"/>
        <v>123.3602629056552</v>
      </c>
      <c r="Q39" s="1122">
        <v>73.03</v>
      </c>
      <c r="R39" s="999" t="s">
        <v>748</v>
      </c>
      <c r="S39" s="447"/>
    </row>
    <row r="40" spans="1:19" s="780" customFormat="1" ht="11.1" customHeight="1">
      <c r="A40" s="790" t="s">
        <v>689</v>
      </c>
      <c r="B40" s="791"/>
      <c r="C40" s="790"/>
      <c r="D40" s="791"/>
      <c r="E40" s="997" t="s">
        <v>687</v>
      </c>
      <c r="F40" s="790" t="s">
        <v>688</v>
      </c>
      <c r="G40" s="792"/>
      <c r="H40" s="792"/>
      <c r="I40" s="684"/>
      <c r="K40" s="793"/>
      <c r="L40" s="793"/>
      <c r="M40" s="562"/>
      <c r="N40" s="564"/>
      <c r="O40" s="564"/>
      <c r="P40" s="562"/>
      <c r="Q40" s="684"/>
      <c r="R40" s="997" t="s">
        <v>727</v>
      </c>
    </row>
    <row r="41" spans="1:19" s="780" customFormat="1" ht="11.1" customHeight="1">
      <c r="A41" s="785" t="s">
        <v>488</v>
      </c>
      <c r="B41" s="792"/>
      <c r="C41" s="785"/>
      <c r="D41" s="792"/>
      <c r="F41" s="785" t="s">
        <v>487</v>
      </c>
      <c r="G41" s="792"/>
      <c r="H41" s="792"/>
      <c r="I41" s="781"/>
      <c r="K41" s="792"/>
      <c r="N41" s="794"/>
      <c r="O41" s="794"/>
      <c r="Q41" s="781"/>
      <c r="R41" s="785"/>
    </row>
    <row r="42" spans="1:19" s="506" customFormat="1">
      <c r="B42" s="440"/>
      <c r="D42" s="440"/>
      <c r="E42" s="440"/>
      <c r="F42" s="440"/>
      <c r="G42" s="440"/>
      <c r="H42" s="440"/>
      <c r="I42" s="440"/>
      <c r="J42" s="440"/>
      <c r="K42" s="440"/>
      <c r="L42" s="440"/>
      <c r="M42" s="441"/>
      <c r="N42" s="409"/>
      <c r="O42" s="409"/>
      <c r="P42" s="440"/>
      <c r="Q42" s="442"/>
      <c r="R42" s="440"/>
    </row>
    <row r="43" spans="1:19" s="506" customFormat="1">
      <c r="B43" s="440"/>
      <c r="D43" s="440"/>
      <c r="E43" s="440"/>
      <c r="F43" s="440"/>
      <c r="G43" s="440"/>
      <c r="H43" s="440"/>
      <c r="I43" s="440"/>
      <c r="J43" s="440"/>
      <c r="K43" s="440"/>
      <c r="L43" s="440"/>
      <c r="M43" s="441"/>
      <c r="N43" s="409"/>
      <c r="O43" s="409"/>
      <c r="P43" s="440"/>
      <c r="Q43" s="442"/>
      <c r="R43" s="440"/>
    </row>
    <row r="44" spans="1:19" s="506" customFormat="1">
      <c r="A44" s="424"/>
      <c r="B44" s="423"/>
      <c r="C44" s="424"/>
      <c r="D44" s="423"/>
      <c r="E44" s="423"/>
      <c r="F44" s="423"/>
      <c r="G44" s="423"/>
      <c r="H44" s="423"/>
      <c r="I44" s="423"/>
      <c r="J44" s="423"/>
      <c r="K44" s="423"/>
      <c r="L44" s="423"/>
      <c r="M44" s="425"/>
      <c r="N44" s="426"/>
      <c r="O44" s="426"/>
      <c r="P44" s="423"/>
      <c r="Q44" s="427"/>
      <c r="R44" s="423"/>
    </row>
    <row r="45" spans="1:19" s="506" customFormat="1">
      <c r="A45" s="424"/>
      <c r="B45" s="423"/>
      <c r="C45" s="424"/>
      <c r="D45" s="423"/>
      <c r="E45" s="423"/>
      <c r="F45" s="423"/>
      <c r="G45" s="423"/>
      <c r="H45" s="423"/>
      <c r="I45" s="423"/>
      <c r="J45" s="423"/>
      <c r="K45" s="423"/>
      <c r="L45" s="423"/>
      <c r="M45" s="425"/>
      <c r="N45" s="426"/>
      <c r="O45" s="426"/>
      <c r="P45" s="423"/>
      <c r="Q45" s="427"/>
      <c r="R45" s="423"/>
    </row>
    <row r="46" spans="1:19" s="506" customFormat="1">
      <c r="A46" s="424"/>
      <c r="B46" s="423"/>
      <c r="C46" s="424"/>
      <c r="D46" s="423"/>
      <c r="E46" s="423"/>
      <c r="F46" s="423"/>
      <c r="G46" s="423"/>
      <c r="H46" s="423"/>
      <c r="I46" s="423"/>
      <c r="J46" s="440"/>
      <c r="K46" s="423"/>
      <c r="L46" s="423"/>
      <c r="M46" s="425"/>
      <c r="N46" s="426"/>
      <c r="O46" s="426"/>
      <c r="P46" s="423"/>
      <c r="Q46" s="427"/>
      <c r="R46" s="423"/>
    </row>
    <row r="47" spans="1:19" s="506" customFormat="1">
      <c r="A47" s="424"/>
      <c r="B47" s="423"/>
      <c r="C47" s="424"/>
      <c r="D47" s="423"/>
      <c r="E47" s="423"/>
      <c r="F47" s="423"/>
      <c r="G47" s="423"/>
      <c r="H47" s="423"/>
      <c r="I47" s="423"/>
      <c r="J47" s="440"/>
      <c r="K47" s="423"/>
      <c r="L47" s="423"/>
      <c r="M47" s="425"/>
      <c r="N47" s="426"/>
      <c r="O47" s="426"/>
      <c r="P47" s="423"/>
      <c r="Q47" s="427"/>
      <c r="R47" s="423"/>
    </row>
    <row r="48" spans="1:19" s="506" customFormat="1">
      <c r="A48" s="424"/>
      <c r="B48" s="423"/>
      <c r="C48" s="424"/>
      <c r="D48" s="423"/>
      <c r="E48" s="423"/>
      <c r="F48" s="423"/>
      <c r="G48" s="423"/>
      <c r="H48" s="423"/>
      <c r="I48" s="423"/>
      <c r="J48" s="423"/>
      <c r="K48" s="440"/>
      <c r="L48" s="423"/>
      <c r="M48" s="425"/>
      <c r="N48" s="426"/>
      <c r="O48" s="426"/>
      <c r="P48" s="423"/>
      <c r="Q48" s="427"/>
      <c r="R48" s="423"/>
    </row>
    <row r="49" spans="1:18" s="506" customFormat="1">
      <c r="A49" s="424"/>
      <c r="B49" s="423"/>
      <c r="C49" s="424"/>
      <c r="D49" s="423"/>
      <c r="E49" s="423"/>
      <c r="F49" s="423"/>
      <c r="G49" s="423"/>
      <c r="H49" s="423"/>
      <c r="I49" s="423"/>
      <c r="J49" s="423"/>
      <c r="K49" s="440"/>
      <c r="L49" s="423"/>
      <c r="M49" s="425"/>
      <c r="N49" s="426"/>
      <c r="O49" s="426"/>
      <c r="P49" s="423"/>
      <c r="Q49" s="427"/>
      <c r="R49" s="423"/>
    </row>
    <row r="50" spans="1:18" s="506" customFormat="1">
      <c r="A50" s="424"/>
      <c r="B50" s="423"/>
      <c r="C50" s="424"/>
      <c r="D50" s="423"/>
      <c r="E50" s="423"/>
      <c r="F50" s="423"/>
      <c r="G50" s="423"/>
      <c r="H50" s="423"/>
      <c r="I50" s="423"/>
      <c r="J50" s="423"/>
      <c r="K50" s="423"/>
      <c r="L50" s="423"/>
      <c r="M50" s="425"/>
      <c r="N50" s="426"/>
      <c r="O50" s="426"/>
      <c r="P50" s="423"/>
      <c r="Q50" s="427"/>
      <c r="R50" s="423"/>
    </row>
    <row r="51" spans="1:18" s="506" customFormat="1">
      <c r="A51" s="424"/>
      <c r="B51" s="423"/>
      <c r="C51" s="424"/>
      <c r="D51" s="423"/>
      <c r="E51" s="423"/>
      <c r="F51" s="423"/>
      <c r="G51" s="423"/>
      <c r="H51" s="423"/>
      <c r="I51" s="423"/>
      <c r="J51" s="423"/>
      <c r="K51" s="423"/>
      <c r="L51" s="423"/>
      <c r="M51" s="425"/>
      <c r="N51" s="426"/>
      <c r="O51" s="426"/>
      <c r="P51" s="423"/>
      <c r="Q51" s="427"/>
      <c r="R51" s="423"/>
    </row>
    <row r="52" spans="1:18" s="506" customFormat="1">
      <c r="A52" s="424"/>
      <c r="B52" s="423"/>
      <c r="C52" s="424"/>
      <c r="D52" s="423"/>
      <c r="E52" s="423"/>
      <c r="F52" s="423"/>
      <c r="G52" s="423"/>
      <c r="H52" s="423"/>
      <c r="I52" s="423"/>
      <c r="J52" s="423"/>
      <c r="K52" s="423"/>
      <c r="L52" s="423"/>
      <c r="M52" s="425"/>
      <c r="N52" s="426"/>
      <c r="O52" s="426"/>
      <c r="P52" s="423"/>
      <c r="Q52" s="427"/>
      <c r="R52" s="423"/>
    </row>
    <row r="53" spans="1:18" s="506" customFormat="1">
      <c r="A53" s="424"/>
      <c r="B53" s="423"/>
      <c r="C53" s="424"/>
      <c r="D53" s="423"/>
      <c r="E53" s="423"/>
      <c r="F53" s="423"/>
      <c r="G53" s="423"/>
      <c r="H53" s="423"/>
      <c r="I53" s="423"/>
      <c r="J53" s="423"/>
      <c r="K53" s="423"/>
      <c r="L53" s="423"/>
      <c r="M53" s="425"/>
      <c r="N53" s="426"/>
      <c r="O53" s="426"/>
      <c r="P53" s="423"/>
      <c r="Q53" s="427"/>
      <c r="R53" s="423"/>
    </row>
    <row r="54" spans="1:18" s="506" customFormat="1">
      <c r="A54" s="424"/>
      <c r="B54" s="423"/>
      <c r="C54" s="424"/>
      <c r="D54" s="423"/>
      <c r="E54" s="423"/>
      <c r="F54" s="423"/>
      <c r="G54" s="423"/>
      <c r="H54" s="423"/>
      <c r="I54" s="423"/>
      <c r="J54" s="423"/>
      <c r="K54" s="423"/>
      <c r="L54" s="423"/>
      <c r="M54" s="425"/>
      <c r="N54" s="426"/>
      <c r="O54" s="426"/>
      <c r="P54" s="423"/>
      <c r="Q54" s="427"/>
      <c r="R54" s="423"/>
    </row>
    <row r="55" spans="1:18" s="506" customFormat="1">
      <c r="A55" s="424"/>
      <c r="B55" s="423"/>
      <c r="C55" s="424"/>
      <c r="D55" s="423"/>
      <c r="E55" s="423"/>
      <c r="F55" s="423"/>
      <c r="G55" s="423"/>
      <c r="H55" s="423"/>
      <c r="I55" s="423"/>
      <c r="J55" s="423"/>
      <c r="K55" s="423"/>
      <c r="L55" s="423"/>
      <c r="M55" s="425"/>
      <c r="N55" s="426"/>
      <c r="O55" s="426"/>
      <c r="P55" s="423"/>
      <c r="Q55" s="427"/>
      <c r="R55" s="423"/>
    </row>
    <row r="56" spans="1:18" s="506" customFormat="1">
      <c r="A56" s="424"/>
      <c r="B56" s="423"/>
      <c r="C56" s="424"/>
      <c r="D56" s="423"/>
      <c r="E56" s="423"/>
      <c r="F56" s="423"/>
      <c r="G56" s="423"/>
      <c r="H56" s="423"/>
      <c r="I56" s="423"/>
      <c r="J56" s="423"/>
      <c r="K56" s="423"/>
      <c r="L56" s="423"/>
      <c r="M56" s="425"/>
      <c r="N56" s="426"/>
      <c r="O56" s="426"/>
      <c r="P56" s="423"/>
      <c r="Q56" s="427"/>
      <c r="R56" s="423"/>
    </row>
    <row r="57" spans="1:18" s="506" customFormat="1">
      <c r="A57" s="424"/>
      <c r="B57" s="423"/>
      <c r="C57" s="424"/>
      <c r="D57" s="423"/>
      <c r="E57" s="423"/>
      <c r="F57" s="423"/>
      <c r="G57" s="423"/>
      <c r="H57" s="423"/>
      <c r="I57" s="423"/>
      <c r="J57" s="423"/>
      <c r="K57" s="423"/>
      <c r="L57" s="423"/>
      <c r="M57" s="425"/>
      <c r="N57" s="426"/>
      <c r="O57" s="426"/>
      <c r="P57" s="423"/>
      <c r="Q57" s="427"/>
      <c r="R57" s="423"/>
    </row>
    <row r="58" spans="1:18" s="506" customFormat="1">
      <c r="A58" s="424"/>
      <c r="B58" s="423"/>
      <c r="C58" s="424"/>
      <c r="D58" s="423"/>
      <c r="E58" s="423"/>
      <c r="F58" s="423"/>
      <c r="G58" s="423"/>
      <c r="H58" s="423"/>
      <c r="I58" s="423"/>
      <c r="J58" s="423"/>
      <c r="K58" s="423"/>
      <c r="L58" s="423"/>
      <c r="M58" s="425"/>
      <c r="N58" s="426"/>
      <c r="O58" s="426"/>
      <c r="P58" s="423"/>
      <c r="Q58" s="427"/>
      <c r="R58" s="423"/>
    </row>
    <row r="59" spans="1:18" s="506" customFormat="1">
      <c r="A59" s="424"/>
      <c r="B59" s="423"/>
      <c r="C59" s="424"/>
      <c r="D59" s="423"/>
      <c r="E59" s="423"/>
      <c r="F59" s="423"/>
      <c r="G59" s="423"/>
      <c r="H59" s="423"/>
      <c r="I59" s="423"/>
      <c r="J59" s="423"/>
      <c r="K59" s="423"/>
      <c r="L59" s="423"/>
      <c r="M59" s="425"/>
      <c r="N59" s="426"/>
      <c r="O59" s="426"/>
      <c r="P59" s="423"/>
      <c r="Q59" s="427"/>
      <c r="R59" s="423"/>
    </row>
    <row r="60" spans="1:18" s="506" customFormat="1">
      <c r="A60" s="424"/>
      <c r="B60" s="423"/>
      <c r="C60" s="424"/>
      <c r="D60" s="423"/>
      <c r="E60" s="423"/>
      <c r="F60" s="423"/>
      <c r="G60" s="423"/>
      <c r="H60" s="423"/>
      <c r="I60" s="423"/>
      <c r="J60" s="423"/>
      <c r="K60" s="423"/>
      <c r="L60" s="423"/>
      <c r="M60" s="425"/>
      <c r="N60" s="426"/>
      <c r="O60" s="426"/>
      <c r="P60" s="423"/>
      <c r="Q60" s="427"/>
      <c r="R60" s="423"/>
    </row>
    <row r="61" spans="1:18" s="506" customFormat="1">
      <c r="A61" s="424"/>
      <c r="B61" s="423"/>
      <c r="C61" s="424"/>
      <c r="D61" s="423"/>
      <c r="E61" s="423"/>
      <c r="F61" s="423"/>
      <c r="G61" s="423"/>
      <c r="H61" s="423"/>
      <c r="I61" s="423"/>
      <c r="J61" s="423"/>
      <c r="K61" s="423"/>
      <c r="L61" s="423"/>
      <c r="M61" s="425"/>
      <c r="N61" s="426"/>
      <c r="O61" s="426"/>
      <c r="P61" s="423"/>
      <c r="Q61" s="427"/>
      <c r="R61" s="423"/>
    </row>
    <row r="62" spans="1:18" s="506" customFormat="1">
      <c r="A62" s="424"/>
      <c r="B62" s="423"/>
      <c r="C62" s="424"/>
      <c r="D62" s="423"/>
      <c r="E62" s="423"/>
      <c r="F62" s="423"/>
      <c r="G62" s="423"/>
      <c r="H62" s="423"/>
      <c r="I62" s="423"/>
      <c r="J62" s="423"/>
      <c r="K62" s="423"/>
      <c r="L62" s="423"/>
      <c r="M62" s="425"/>
      <c r="N62" s="426"/>
      <c r="O62" s="426"/>
      <c r="P62" s="423"/>
      <c r="Q62" s="427"/>
      <c r="R62" s="423"/>
    </row>
    <row r="63" spans="1:18" s="506" customFormat="1">
      <c r="A63" s="424"/>
      <c r="B63" s="423"/>
      <c r="C63" s="424"/>
      <c r="D63" s="423"/>
      <c r="E63" s="423"/>
      <c r="F63" s="423"/>
      <c r="G63" s="423"/>
      <c r="H63" s="423"/>
      <c r="I63" s="423"/>
      <c r="J63" s="423"/>
      <c r="K63" s="423"/>
      <c r="L63" s="423"/>
      <c r="M63" s="425"/>
      <c r="N63" s="426"/>
      <c r="O63" s="426"/>
      <c r="P63" s="423"/>
      <c r="Q63" s="427"/>
      <c r="R63" s="423"/>
    </row>
    <row r="64" spans="1:18" s="506" customFormat="1">
      <c r="A64" s="424"/>
      <c r="B64" s="423"/>
      <c r="C64" s="424"/>
      <c r="D64" s="423"/>
      <c r="E64" s="423"/>
      <c r="F64" s="423"/>
      <c r="G64" s="423"/>
      <c r="H64" s="423"/>
      <c r="I64" s="423"/>
      <c r="J64" s="423"/>
      <c r="K64" s="423"/>
      <c r="L64" s="423"/>
      <c r="M64" s="425"/>
      <c r="N64" s="426"/>
      <c r="O64" s="426"/>
      <c r="P64" s="423"/>
      <c r="Q64" s="427"/>
      <c r="R64" s="423"/>
    </row>
    <row r="65" spans="1:18" s="506" customFormat="1">
      <c r="A65" s="424"/>
      <c r="B65" s="423"/>
      <c r="C65" s="424"/>
      <c r="D65" s="423"/>
      <c r="E65" s="423"/>
      <c r="F65" s="423"/>
      <c r="G65" s="423"/>
      <c r="H65" s="423"/>
      <c r="I65" s="423"/>
      <c r="J65" s="423"/>
      <c r="K65" s="423"/>
      <c r="L65" s="423"/>
      <c r="M65" s="425"/>
      <c r="N65" s="426"/>
      <c r="O65" s="426"/>
      <c r="P65" s="423"/>
      <c r="Q65" s="427"/>
      <c r="R65" s="423"/>
    </row>
    <row r="66" spans="1:18" s="506" customFormat="1">
      <c r="A66" s="424"/>
      <c r="B66" s="423"/>
      <c r="C66" s="424"/>
      <c r="D66" s="423"/>
      <c r="E66" s="423"/>
      <c r="F66" s="423"/>
      <c r="G66" s="423"/>
      <c r="H66" s="423"/>
      <c r="I66" s="423"/>
      <c r="J66" s="423"/>
      <c r="K66" s="423"/>
      <c r="L66" s="423"/>
      <c r="M66" s="425"/>
      <c r="N66" s="426"/>
      <c r="O66" s="426"/>
      <c r="P66" s="423"/>
      <c r="Q66" s="427"/>
      <c r="R66" s="423"/>
    </row>
    <row r="67" spans="1:18" s="506" customFormat="1">
      <c r="A67" s="424"/>
      <c r="B67" s="423"/>
      <c r="C67" s="424"/>
      <c r="D67" s="423"/>
      <c r="E67" s="423"/>
      <c r="F67" s="423"/>
      <c r="G67" s="423"/>
      <c r="H67" s="423"/>
      <c r="I67" s="423"/>
      <c r="J67" s="423"/>
      <c r="K67" s="423"/>
      <c r="L67" s="423"/>
      <c r="M67" s="425"/>
      <c r="N67" s="426"/>
      <c r="O67" s="426"/>
      <c r="P67" s="423"/>
      <c r="Q67" s="427"/>
      <c r="R67" s="423"/>
    </row>
    <row r="68" spans="1:18" s="506" customFormat="1">
      <c r="A68" s="424"/>
      <c r="B68" s="423"/>
      <c r="C68" s="424"/>
      <c r="D68" s="423"/>
      <c r="E68" s="423"/>
      <c r="F68" s="423"/>
      <c r="G68" s="423"/>
      <c r="H68" s="423"/>
      <c r="I68" s="423"/>
      <c r="J68" s="423"/>
      <c r="K68" s="423"/>
      <c r="L68" s="423"/>
      <c r="M68" s="425"/>
      <c r="N68" s="426"/>
      <c r="O68" s="426"/>
      <c r="P68" s="423"/>
      <c r="Q68" s="427"/>
      <c r="R68" s="423"/>
    </row>
    <row r="69" spans="1:18" s="506" customFormat="1">
      <c r="A69" s="424"/>
      <c r="B69" s="423"/>
      <c r="C69" s="424"/>
      <c r="D69" s="423"/>
      <c r="E69" s="423"/>
      <c r="F69" s="423"/>
      <c r="G69" s="423"/>
      <c r="H69" s="423"/>
      <c r="I69" s="423"/>
      <c r="J69" s="423"/>
      <c r="K69" s="423"/>
      <c r="L69" s="423"/>
      <c r="M69" s="425"/>
      <c r="N69" s="426"/>
      <c r="O69" s="426"/>
      <c r="P69" s="423"/>
      <c r="Q69" s="427"/>
      <c r="R69" s="423"/>
    </row>
    <row r="70" spans="1:18" s="506" customFormat="1">
      <c r="A70" s="424"/>
      <c r="B70" s="423"/>
      <c r="C70" s="424"/>
      <c r="D70" s="423"/>
      <c r="E70" s="423"/>
      <c r="F70" s="423"/>
      <c r="G70" s="423"/>
      <c r="H70" s="423"/>
      <c r="I70" s="423"/>
      <c r="J70" s="423"/>
      <c r="K70" s="423"/>
      <c r="L70" s="423"/>
      <c r="M70" s="425"/>
      <c r="N70" s="426"/>
      <c r="O70" s="426"/>
      <c r="P70" s="423"/>
      <c r="Q70" s="427"/>
      <c r="R70" s="423"/>
    </row>
    <row r="71" spans="1:18" s="506" customFormat="1">
      <c r="A71" s="424"/>
      <c r="B71" s="423"/>
      <c r="C71" s="424"/>
      <c r="D71" s="423"/>
      <c r="E71" s="423"/>
      <c r="F71" s="423"/>
      <c r="G71" s="423"/>
      <c r="H71" s="423"/>
      <c r="I71" s="423"/>
      <c r="J71" s="423"/>
      <c r="K71" s="423"/>
      <c r="L71" s="423"/>
      <c r="M71" s="425"/>
      <c r="N71" s="426"/>
      <c r="O71" s="426"/>
      <c r="P71" s="423"/>
      <c r="Q71" s="427"/>
      <c r="R71" s="423"/>
    </row>
    <row r="72" spans="1:18" s="506" customFormat="1">
      <c r="A72" s="424"/>
      <c r="B72" s="423"/>
      <c r="C72" s="424"/>
      <c r="D72" s="423"/>
      <c r="E72" s="423"/>
      <c r="F72" s="423"/>
      <c r="G72" s="423"/>
      <c r="H72" s="423"/>
      <c r="I72" s="423"/>
      <c r="J72" s="423"/>
      <c r="K72" s="423"/>
      <c r="L72" s="423"/>
      <c r="M72" s="425"/>
      <c r="N72" s="426"/>
      <c r="O72" s="426"/>
      <c r="P72" s="423"/>
      <c r="Q72" s="427"/>
      <c r="R72" s="423"/>
    </row>
    <row r="73" spans="1:18" s="506" customFormat="1">
      <c r="A73" s="424"/>
      <c r="B73" s="423"/>
      <c r="C73" s="424"/>
      <c r="D73" s="423"/>
      <c r="E73" s="423"/>
      <c r="F73" s="423"/>
      <c r="G73" s="423"/>
      <c r="H73" s="423"/>
      <c r="I73" s="423"/>
      <c r="J73" s="423"/>
      <c r="K73" s="423"/>
      <c r="L73" s="423"/>
      <c r="M73" s="425"/>
      <c r="N73" s="426"/>
      <c r="O73" s="426"/>
      <c r="P73" s="423"/>
      <c r="Q73" s="427"/>
      <c r="R73" s="423"/>
    </row>
    <row r="74" spans="1:18" s="506" customFormat="1">
      <c r="A74" s="424"/>
      <c r="B74" s="423"/>
      <c r="C74" s="424"/>
      <c r="D74" s="423"/>
      <c r="E74" s="423"/>
      <c r="F74" s="423"/>
      <c r="G74" s="423"/>
      <c r="H74" s="423"/>
      <c r="I74" s="423"/>
      <c r="J74" s="423"/>
      <c r="K74" s="423"/>
      <c r="L74" s="423"/>
      <c r="M74" s="425"/>
      <c r="N74" s="426"/>
      <c r="O74" s="426"/>
      <c r="P74" s="423"/>
      <c r="Q74" s="427"/>
      <c r="R74" s="423"/>
    </row>
    <row r="75" spans="1:18" s="506" customFormat="1">
      <c r="A75" s="424"/>
      <c r="B75" s="423"/>
      <c r="C75" s="424"/>
      <c r="D75" s="423"/>
      <c r="E75" s="423"/>
      <c r="F75" s="423"/>
      <c r="G75" s="423"/>
      <c r="H75" s="423"/>
      <c r="I75" s="423"/>
      <c r="J75" s="423"/>
      <c r="K75" s="423"/>
      <c r="L75" s="423"/>
      <c r="M75" s="425"/>
      <c r="N75" s="426"/>
      <c r="O75" s="426"/>
      <c r="P75" s="423"/>
      <c r="Q75" s="427"/>
      <c r="R75" s="423"/>
    </row>
    <row r="76" spans="1:18" s="506" customFormat="1">
      <c r="A76" s="424"/>
      <c r="B76" s="423"/>
      <c r="C76" s="424"/>
      <c r="D76" s="423"/>
      <c r="E76" s="423"/>
      <c r="F76" s="423"/>
      <c r="G76" s="423"/>
      <c r="H76" s="423"/>
      <c r="I76" s="423"/>
      <c r="J76" s="423"/>
      <c r="K76" s="423"/>
      <c r="L76" s="423"/>
      <c r="M76" s="425"/>
      <c r="N76" s="426"/>
      <c r="O76" s="426"/>
      <c r="P76" s="423"/>
      <c r="Q76" s="427"/>
      <c r="R76" s="423"/>
    </row>
    <row r="77" spans="1:18" s="506" customFormat="1">
      <c r="A77" s="424"/>
      <c r="B77" s="423"/>
      <c r="C77" s="424"/>
      <c r="D77" s="423"/>
      <c r="E77" s="423"/>
      <c r="F77" s="423"/>
      <c r="G77" s="423"/>
      <c r="H77" s="423"/>
      <c r="I77" s="423"/>
      <c r="J77" s="423"/>
      <c r="K77" s="423"/>
      <c r="L77" s="423"/>
      <c r="M77" s="425"/>
      <c r="N77" s="426"/>
      <c r="O77" s="426"/>
      <c r="P77" s="423"/>
      <c r="Q77" s="427"/>
      <c r="R77" s="423"/>
    </row>
    <row r="78" spans="1:18" s="506" customFormat="1">
      <c r="A78" s="424"/>
      <c r="B78" s="423"/>
      <c r="C78" s="424"/>
      <c r="D78" s="423"/>
      <c r="E78" s="423"/>
      <c r="F78" s="423"/>
      <c r="G78" s="423"/>
      <c r="H78" s="423"/>
      <c r="I78" s="423"/>
      <c r="J78" s="423"/>
      <c r="K78" s="423"/>
      <c r="L78" s="423"/>
      <c r="M78" s="425"/>
      <c r="N78" s="426"/>
      <c r="O78" s="426"/>
      <c r="P78" s="423"/>
      <c r="Q78" s="427"/>
      <c r="R78" s="423"/>
    </row>
    <row r="79" spans="1:18" s="506" customFormat="1">
      <c r="A79" s="424"/>
      <c r="B79" s="423"/>
      <c r="C79" s="424"/>
      <c r="D79" s="423"/>
      <c r="E79" s="423"/>
      <c r="F79" s="423"/>
      <c r="G79" s="423"/>
      <c r="H79" s="423"/>
      <c r="I79" s="423"/>
      <c r="J79" s="423"/>
      <c r="K79" s="423"/>
      <c r="L79" s="423"/>
      <c r="M79" s="425"/>
      <c r="N79" s="426"/>
      <c r="O79" s="426"/>
      <c r="P79" s="423"/>
      <c r="Q79" s="427"/>
      <c r="R79" s="423"/>
    </row>
    <row r="80" spans="1:18" s="506" customFormat="1">
      <c r="A80" s="424"/>
      <c r="B80" s="423"/>
      <c r="C80" s="424"/>
      <c r="D80" s="423"/>
      <c r="E80" s="423"/>
      <c r="F80" s="423"/>
      <c r="G80" s="423"/>
      <c r="H80" s="423"/>
      <c r="I80" s="423"/>
      <c r="J80" s="423"/>
      <c r="K80" s="423"/>
      <c r="L80" s="423"/>
      <c r="M80" s="425"/>
      <c r="N80" s="426"/>
      <c r="O80" s="426"/>
      <c r="P80" s="423"/>
      <c r="Q80" s="427"/>
      <c r="R80" s="423"/>
    </row>
    <row r="81" spans="1:18" s="506" customFormat="1">
      <c r="A81" s="424"/>
      <c r="B81" s="423"/>
      <c r="C81" s="424"/>
      <c r="D81" s="423"/>
      <c r="E81" s="423"/>
      <c r="F81" s="423"/>
      <c r="G81" s="423"/>
      <c r="H81" s="423"/>
      <c r="I81" s="423"/>
      <c r="J81" s="423"/>
      <c r="K81" s="423"/>
      <c r="L81" s="423"/>
      <c r="M81" s="425"/>
      <c r="N81" s="426"/>
      <c r="O81" s="426"/>
      <c r="P81" s="423"/>
      <c r="Q81" s="427"/>
      <c r="R81" s="423"/>
    </row>
    <row r="82" spans="1:18" s="506" customFormat="1">
      <c r="A82" s="424"/>
      <c r="B82" s="423"/>
      <c r="C82" s="424"/>
      <c r="D82" s="423"/>
      <c r="E82" s="423"/>
      <c r="F82" s="423"/>
      <c r="G82" s="423"/>
      <c r="H82" s="423"/>
      <c r="I82" s="423"/>
      <c r="J82" s="423"/>
      <c r="K82" s="423"/>
      <c r="L82" s="423"/>
      <c r="M82" s="425"/>
      <c r="N82" s="426"/>
      <c r="O82" s="426"/>
      <c r="P82" s="423"/>
      <c r="Q82" s="427"/>
      <c r="R82" s="423"/>
    </row>
    <row r="83" spans="1:18" s="506" customFormat="1">
      <c r="A83" s="424"/>
      <c r="B83" s="423"/>
      <c r="C83" s="424"/>
      <c r="D83" s="423"/>
      <c r="E83" s="423"/>
      <c r="F83" s="423"/>
      <c r="G83" s="423"/>
      <c r="H83" s="423"/>
      <c r="I83" s="423"/>
      <c r="J83" s="423"/>
      <c r="K83" s="423"/>
      <c r="L83" s="423"/>
      <c r="M83" s="425"/>
      <c r="N83" s="426"/>
      <c r="O83" s="426"/>
      <c r="P83" s="423"/>
      <c r="Q83" s="427"/>
      <c r="R83" s="423"/>
    </row>
    <row r="84" spans="1:18" s="506" customFormat="1">
      <c r="A84" s="424"/>
      <c r="B84" s="423"/>
      <c r="C84" s="424"/>
      <c r="D84" s="423"/>
      <c r="E84" s="423"/>
      <c r="F84" s="423"/>
      <c r="G84" s="423"/>
      <c r="H84" s="423"/>
      <c r="I84" s="423"/>
      <c r="J84" s="423"/>
      <c r="K84" s="423"/>
      <c r="L84" s="423"/>
      <c r="M84" s="425"/>
      <c r="N84" s="426"/>
      <c r="O84" s="426"/>
      <c r="P84" s="423"/>
      <c r="Q84" s="427"/>
      <c r="R84" s="423"/>
    </row>
    <row r="85" spans="1:18" s="506" customFormat="1">
      <c r="A85" s="424"/>
      <c r="B85" s="423"/>
      <c r="C85" s="424"/>
      <c r="D85" s="423"/>
      <c r="E85" s="423"/>
      <c r="F85" s="423"/>
      <c r="G85" s="423"/>
      <c r="H85" s="423"/>
      <c r="I85" s="423"/>
      <c r="J85" s="423"/>
      <c r="K85" s="423"/>
      <c r="L85" s="423"/>
      <c r="M85" s="425"/>
      <c r="N85" s="426"/>
      <c r="O85" s="426"/>
      <c r="P85" s="423"/>
      <c r="Q85" s="427"/>
      <c r="R85" s="423"/>
    </row>
    <row r="86" spans="1:18" s="506" customFormat="1">
      <c r="A86" s="424"/>
      <c r="B86" s="423"/>
      <c r="C86" s="424"/>
      <c r="D86" s="423"/>
      <c r="E86" s="423"/>
      <c r="F86" s="423"/>
      <c r="G86" s="423"/>
      <c r="H86" s="423"/>
      <c r="I86" s="423"/>
      <c r="J86" s="423"/>
      <c r="K86" s="423"/>
      <c r="L86" s="423"/>
      <c r="M86" s="425"/>
      <c r="N86" s="426"/>
      <c r="O86" s="426"/>
      <c r="P86" s="423"/>
      <c r="Q86" s="427"/>
      <c r="R86" s="423"/>
    </row>
    <row r="87" spans="1:18" s="506" customFormat="1">
      <c r="A87" s="424"/>
      <c r="B87" s="423"/>
      <c r="C87" s="424"/>
      <c r="D87" s="423"/>
      <c r="E87" s="423"/>
      <c r="F87" s="423"/>
      <c r="G87" s="423"/>
      <c r="H87" s="423"/>
      <c r="I87" s="423"/>
      <c r="J87" s="423"/>
      <c r="K87" s="423"/>
      <c r="L87" s="423"/>
      <c r="M87" s="425"/>
      <c r="N87" s="426"/>
      <c r="O87" s="426"/>
      <c r="P87" s="423"/>
      <c r="Q87" s="427"/>
      <c r="R87" s="423"/>
    </row>
    <row r="88" spans="1:18" s="506" customFormat="1">
      <c r="A88" s="424"/>
      <c r="B88" s="423"/>
      <c r="C88" s="424"/>
      <c r="D88" s="423"/>
      <c r="E88" s="423"/>
      <c r="F88" s="423"/>
      <c r="G88" s="423"/>
      <c r="H88" s="423"/>
      <c r="I88" s="423"/>
      <c r="J88" s="423"/>
      <c r="K88" s="423"/>
      <c r="L88" s="423"/>
      <c r="M88" s="425"/>
      <c r="N88" s="426"/>
      <c r="O88" s="426"/>
      <c r="P88" s="423"/>
      <c r="Q88" s="427"/>
      <c r="R88" s="423"/>
    </row>
    <row r="89" spans="1:18" s="506" customFormat="1">
      <c r="A89" s="424"/>
      <c r="B89" s="423"/>
      <c r="C89" s="424"/>
      <c r="D89" s="423"/>
      <c r="E89" s="423"/>
      <c r="F89" s="423"/>
      <c r="G89" s="423"/>
      <c r="H89" s="423"/>
      <c r="I89" s="423"/>
      <c r="J89" s="423"/>
      <c r="K89" s="423"/>
      <c r="L89" s="423"/>
      <c r="M89" s="425"/>
      <c r="N89" s="426"/>
      <c r="O89" s="426"/>
      <c r="P89" s="423"/>
      <c r="Q89" s="427"/>
      <c r="R89" s="423"/>
    </row>
    <row r="90" spans="1:18" s="506" customFormat="1">
      <c r="A90" s="424"/>
      <c r="B90" s="423"/>
      <c r="C90" s="424"/>
      <c r="D90" s="423"/>
      <c r="E90" s="423"/>
      <c r="F90" s="423"/>
      <c r="G90" s="423"/>
      <c r="H90" s="423"/>
      <c r="I90" s="423"/>
      <c r="J90" s="423"/>
      <c r="K90" s="423"/>
      <c r="L90" s="423"/>
      <c r="M90" s="425"/>
      <c r="N90" s="426"/>
      <c r="O90" s="426"/>
      <c r="P90" s="423"/>
      <c r="Q90" s="427"/>
      <c r="R90" s="423"/>
    </row>
    <row r="91" spans="1:18" s="506" customFormat="1">
      <c r="A91" s="424"/>
      <c r="B91" s="423"/>
      <c r="C91" s="424"/>
      <c r="D91" s="423"/>
      <c r="E91" s="423"/>
      <c r="F91" s="423"/>
      <c r="G91" s="423"/>
      <c r="H91" s="423"/>
      <c r="I91" s="423"/>
      <c r="J91" s="423"/>
      <c r="K91" s="423"/>
      <c r="L91" s="423"/>
      <c r="M91" s="425"/>
      <c r="N91" s="426"/>
      <c r="O91" s="426"/>
      <c r="P91" s="423"/>
      <c r="Q91" s="427"/>
      <c r="R91" s="423"/>
    </row>
    <row r="92" spans="1:18" s="506" customFormat="1">
      <c r="A92" s="424"/>
      <c r="B92" s="423"/>
      <c r="C92" s="424"/>
      <c r="D92" s="423"/>
      <c r="E92" s="423"/>
      <c r="F92" s="423"/>
      <c r="G92" s="423"/>
      <c r="H92" s="423"/>
      <c r="I92" s="423"/>
      <c r="J92" s="423"/>
      <c r="K92" s="423"/>
      <c r="L92" s="423"/>
      <c r="M92" s="425"/>
      <c r="N92" s="426"/>
      <c r="O92" s="426"/>
      <c r="P92" s="423"/>
      <c r="Q92" s="427"/>
      <c r="R92" s="423"/>
    </row>
    <row r="93" spans="1:18" s="506" customFormat="1">
      <c r="A93" s="424"/>
      <c r="B93" s="423"/>
      <c r="C93" s="424"/>
      <c r="D93" s="423"/>
      <c r="E93" s="423"/>
      <c r="F93" s="423"/>
      <c r="G93" s="423"/>
      <c r="H93" s="423"/>
      <c r="I93" s="423"/>
      <c r="J93" s="423"/>
      <c r="K93" s="423"/>
      <c r="L93" s="423"/>
      <c r="M93" s="425"/>
      <c r="N93" s="426"/>
      <c r="O93" s="426"/>
      <c r="P93" s="423"/>
      <c r="Q93" s="427"/>
      <c r="R93" s="423"/>
    </row>
    <row r="94" spans="1:18" s="506" customFormat="1">
      <c r="A94" s="424"/>
      <c r="B94" s="423"/>
      <c r="C94" s="424"/>
      <c r="D94" s="423"/>
      <c r="E94" s="423"/>
      <c r="F94" s="423"/>
      <c r="G94" s="423"/>
      <c r="H94" s="423"/>
      <c r="I94" s="423"/>
      <c r="J94" s="423"/>
      <c r="K94" s="423"/>
      <c r="L94" s="423"/>
      <c r="M94" s="425"/>
      <c r="N94" s="426"/>
      <c r="O94" s="426"/>
      <c r="P94" s="423"/>
      <c r="Q94" s="427"/>
      <c r="R94" s="423"/>
    </row>
  </sheetData>
  <sheetProtection selectLockedCells="1"/>
  <mergeCells count="25">
    <mergeCell ref="R6:R10"/>
    <mergeCell ref="F3:L3"/>
    <mergeCell ref="M3:R3"/>
    <mergeCell ref="G6:L6"/>
    <mergeCell ref="A6:A10"/>
    <mergeCell ref="B6:B10"/>
    <mergeCell ref="G7:I8"/>
    <mergeCell ref="C7:E8"/>
    <mergeCell ref="D9:D10"/>
    <mergeCell ref="E9:E10"/>
    <mergeCell ref="H9:H10"/>
    <mergeCell ref="I9:I10"/>
    <mergeCell ref="C6:E6"/>
    <mergeCell ref="A3:E3"/>
    <mergeCell ref="A4:E4"/>
    <mergeCell ref="F6:F10"/>
    <mergeCell ref="J7:L8"/>
    <mergeCell ref="J9:J10"/>
    <mergeCell ref="N6:N10"/>
    <mergeCell ref="L9:L10"/>
    <mergeCell ref="Q9:Q10"/>
    <mergeCell ref="P6:Q8"/>
    <mergeCell ref="M6:M10"/>
    <mergeCell ref="K9:K10"/>
    <mergeCell ref="O6:O10"/>
  </mergeCells>
  <phoneticPr fontId="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5" max="42" man="1"/>
    <brk id="12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theme="6"/>
  </sheetPr>
  <dimension ref="A1:R81"/>
  <sheetViews>
    <sheetView showGridLines="0" view="pageBreakPreview" zoomScaleNormal="100" zoomScaleSheetLayoutView="100" workbookViewId="0">
      <selection activeCell="C1" sqref="C1"/>
    </sheetView>
  </sheetViews>
  <sheetFormatPr defaultRowHeight="11.25"/>
  <cols>
    <col min="1" max="1" width="10.625" style="314" customWidth="1"/>
    <col min="2" max="2" width="6.125" style="314" customWidth="1"/>
    <col min="3" max="3" width="10.875" style="149" customWidth="1"/>
    <col min="4" max="4" width="10.875" style="581" customWidth="1"/>
    <col min="5" max="5" width="10.875" style="307" customWidth="1"/>
    <col min="6" max="6" width="10.875" style="151" customWidth="1"/>
    <col min="7" max="7" width="10.875" style="582" customWidth="1"/>
    <col min="8" max="8" width="10.875" style="151" customWidth="1"/>
    <col min="9" max="9" width="10.25" style="315" customWidth="1"/>
    <col min="10" max="12" width="10.25" style="316" customWidth="1"/>
    <col min="13" max="13" width="10.25" style="315" customWidth="1"/>
    <col min="14" max="14" width="11" style="316" customWidth="1"/>
    <col min="15" max="15" width="12.625" style="307" customWidth="1"/>
    <col min="16" max="16" width="7.625" style="307" customWidth="1"/>
    <col min="17" max="17" width="9.375" style="288" bestFit="1" customWidth="1"/>
    <col min="18" max="16384" width="9" style="288"/>
  </cols>
  <sheetData>
    <row r="1" spans="1:18" s="814" customFormat="1" ht="14.1" customHeight="1">
      <c r="A1" s="457" t="s">
        <v>917</v>
      </c>
      <c r="B1" s="485"/>
      <c r="C1" s="478"/>
      <c r="D1" s="580"/>
      <c r="E1" s="484"/>
      <c r="F1" s="480"/>
      <c r="G1" s="468"/>
      <c r="H1" s="480"/>
      <c r="I1" s="486"/>
      <c r="J1" s="487"/>
      <c r="K1" s="487"/>
      <c r="L1" s="487"/>
      <c r="M1" s="486"/>
      <c r="N1" s="487"/>
      <c r="O1" s="484"/>
      <c r="P1" s="511" t="s">
        <v>918</v>
      </c>
    </row>
    <row r="2" spans="1:18" ht="14.1" customHeight="1">
      <c r="A2" s="147"/>
      <c r="P2" s="453"/>
    </row>
    <row r="3" spans="1:18" s="375" customFormat="1" ht="27" customHeight="1">
      <c r="A3" s="1241" t="s">
        <v>828</v>
      </c>
      <c r="B3" s="1241"/>
      <c r="C3" s="1241"/>
      <c r="D3" s="1241"/>
      <c r="E3" s="1241"/>
      <c r="F3" s="1241"/>
      <c r="G3" s="1241"/>
      <c r="H3" s="1241"/>
      <c r="I3" s="1242" t="s">
        <v>829</v>
      </c>
      <c r="J3" s="1242"/>
      <c r="K3" s="1242"/>
      <c r="L3" s="1242"/>
      <c r="M3" s="1242"/>
      <c r="N3" s="1242"/>
      <c r="O3" s="1242"/>
      <c r="P3" s="1242"/>
    </row>
    <row r="4" spans="1:18" s="174" customFormat="1" ht="17.100000000000001" customHeight="1">
      <c r="A4" s="810"/>
      <c r="B4" s="810"/>
      <c r="C4" s="810"/>
      <c r="D4" s="810"/>
      <c r="E4" s="1000"/>
      <c r="F4" s="1000"/>
      <c r="G4" s="1000"/>
      <c r="H4" s="1000"/>
      <c r="I4" s="1000"/>
      <c r="J4" s="1000"/>
      <c r="K4" s="1000"/>
      <c r="L4" s="1000"/>
      <c r="M4" s="1000"/>
      <c r="N4" s="1000"/>
      <c r="O4" s="1000"/>
      <c r="P4" s="1000"/>
    </row>
    <row r="5" spans="1:18" s="173" customFormat="1" ht="18" customHeight="1" thickBot="1">
      <c r="A5" s="184" t="s">
        <v>86</v>
      </c>
      <c r="C5" s="156"/>
      <c r="D5" s="583"/>
      <c r="E5" s="514"/>
      <c r="F5" s="157"/>
      <c r="G5" s="305"/>
      <c r="H5" s="157"/>
      <c r="I5" s="318"/>
      <c r="J5" s="317"/>
      <c r="K5" s="317"/>
      <c r="L5" s="317"/>
      <c r="M5" s="318"/>
      <c r="N5" s="317"/>
      <c r="P5" s="319" t="s">
        <v>161</v>
      </c>
    </row>
    <row r="6" spans="1:18" s="173" customFormat="1" ht="23.25" customHeight="1">
      <c r="A6" s="1248" t="s">
        <v>544</v>
      </c>
      <c r="B6" s="1249"/>
      <c r="C6" s="1256" t="s">
        <v>194</v>
      </c>
      <c r="D6" s="1257"/>
      <c r="E6" s="1258">
        <v>2010</v>
      </c>
      <c r="F6" s="1257"/>
      <c r="G6" s="1243">
        <v>2015</v>
      </c>
      <c r="H6" s="1244"/>
      <c r="I6" s="1244">
        <v>2019</v>
      </c>
      <c r="J6" s="1245"/>
      <c r="K6" s="1243">
        <v>2020</v>
      </c>
      <c r="L6" s="1245"/>
      <c r="M6" s="1246">
        <v>2021</v>
      </c>
      <c r="N6" s="1247"/>
      <c r="O6" s="1262" t="s">
        <v>656</v>
      </c>
      <c r="P6" s="1263"/>
    </row>
    <row r="7" spans="1:18" s="175" customFormat="1" ht="30" customHeight="1">
      <c r="A7" s="1250"/>
      <c r="B7" s="1251"/>
      <c r="C7" s="842" t="s">
        <v>826</v>
      </c>
      <c r="D7" s="841" t="s">
        <v>653</v>
      </c>
      <c r="E7" s="844" t="s">
        <v>826</v>
      </c>
      <c r="F7" s="841" t="s">
        <v>653</v>
      </c>
      <c r="G7" s="844" t="s">
        <v>826</v>
      </c>
      <c r="H7" s="843" t="s">
        <v>653</v>
      </c>
      <c r="I7" s="1001" t="s">
        <v>826</v>
      </c>
      <c r="J7" s="838" t="s">
        <v>653</v>
      </c>
      <c r="K7" s="844" t="s">
        <v>826</v>
      </c>
      <c r="L7" s="838" t="s">
        <v>653</v>
      </c>
      <c r="M7" s="845" t="s">
        <v>654</v>
      </c>
      <c r="N7" s="846" t="s">
        <v>238</v>
      </c>
      <c r="O7" s="1271"/>
      <c r="P7" s="1272"/>
    </row>
    <row r="8" spans="1:18" s="173" customFormat="1" ht="18.95" customHeight="1">
      <c r="A8" s="1270" t="s">
        <v>239</v>
      </c>
      <c r="B8" s="320" t="s">
        <v>239</v>
      </c>
      <c r="C8" s="1073">
        <v>2594719</v>
      </c>
      <c r="D8" s="1074">
        <v>100</v>
      </c>
      <c r="E8" s="1073">
        <v>2575370</v>
      </c>
      <c r="F8" s="1074">
        <v>100</v>
      </c>
      <c r="G8" s="1073">
        <v>2702826</v>
      </c>
      <c r="H8" s="1074">
        <v>100</v>
      </c>
      <c r="I8" s="552">
        <v>2665836</v>
      </c>
      <c r="J8" s="321">
        <v>100</v>
      </c>
      <c r="K8" s="967">
        <v>2639422</v>
      </c>
      <c r="L8" s="321">
        <v>100</v>
      </c>
      <c r="M8" s="1093">
        <v>2626609</v>
      </c>
      <c r="N8" s="726">
        <f>SUMIF($B$11:$B$34,"계",$N$11:$N$34)+SUMIF($B$45:$B$74,"계",$N$45:$N$74)</f>
        <v>100</v>
      </c>
      <c r="O8" s="1273" t="s">
        <v>240</v>
      </c>
      <c r="P8" s="322" t="s">
        <v>240</v>
      </c>
    </row>
    <row r="9" spans="1:18" s="173" customFormat="1" ht="18.95" customHeight="1">
      <c r="A9" s="1260"/>
      <c r="B9" s="990" t="s">
        <v>241</v>
      </c>
      <c r="C9" s="670">
        <v>1292673</v>
      </c>
      <c r="D9" s="1075">
        <v>100</v>
      </c>
      <c r="E9" s="670">
        <v>1281510</v>
      </c>
      <c r="F9" s="1075">
        <v>100</v>
      </c>
      <c r="G9" s="670">
        <v>1357306</v>
      </c>
      <c r="H9" s="1075">
        <v>100</v>
      </c>
      <c r="I9" s="296">
        <v>1342037</v>
      </c>
      <c r="J9" s="323">
        <v>100</v>
      </c>
      <c r="K9" s="454">
        <v>1329211</v>
      </c>
      <c r="L9" s="323">
        <v>100</v>
      </c>
      <c r="M9" s="1094">
        <v>1323661</v>
      </c>
      <c r="N9" s="727">
        <f>SUMIF($B$11:$B$34,"남",$N$11:$N$34)+SUMIF($B$45:$B$74,"남",$N$45:$N$74)</f>
        <v>100</v>
      </c>
      <c r="O9" s="1239"/>
      <c r="P9" s="807" t="s">
        <v>9</v>
      </c>
    </row>
    <row r="10" spans="1:18" s="173" customFormat="1" ht="18.95" customHeight="1">
      <c r="A10" s="1261"/>
      <c r="B10" s="324" t="s">
        <v>243</v>
      </c>
      <c r="C10" s="670">
        <v>1302046</v>
      </c>
      <c r="D10" s="1075">
        <v>100</v>
      </c>
      <c r="E10" s="670">
        <v>1293860</v>
      </c>
      <c r="F10" s="1075">
        <v>100</v>
      </c>
      <c r="G10" s="670">
        <v>1345520</v>
      </c>
      <c r="H10" s="1075">
        <v>100</v>
      </c>
      <c r="I10" s="296">
        <v>1323799</v>
      </c>
      <c r="J10" s="323">
        <v>100</v>
      </c>
      <c r="K10" s="454">
        <v>1310211</v>
      </c>
      <c r="L10" s="323">
        <v>100</v>
      </c>
      <c r="M10" s="1094">
        <v>1302948</v>
      </c>
      <c r="N10" s="727">
        <f>SUMIF($B$11:$B$34,"여",$N$11:$N$34)+SUMIF($B$45:$B$74,"여",$N$45:$N$74)</f>
        <v>100.00000000000001</v>
      </c>
      <c r="O10" s="1240"/>
      <c r="P10" s="737" t="s">
        <v>244</v>
      </c>
    </row>
    <row r="11" spans="1:18" s="173" customFormat="1" ht="18.95" customHeight="1">
      <c r="A11" s="1259" t="s">
        <v>245</v>
      </c>
      <c r="B11" s="325" t="s">
        <v>239</v>
      </c>
      <c r="C11" s="670">
        <v>121880</v>
      </c>
      <c r="D11" s="1075">
        <v>4.697233110791573</v>
      </c>
      <c r="E11" s="670">
        <v>109013</v>
      </c>
      <c r="F11" s="1075">
        <v>4.2300000000000004</v>
      </c>
      <c r="G11" s="670">
        <v>112990</v>
      </c>
      <c r="H11" s="1075">
        <v>4.1804392883596648</v>
      </c>
      <c r="I11" s="296">
        <v>89397</v>
      </c>
      <c r="J11" s="323">
        <v>3.353432094097311</v>
      </c>
      <c r="K11" s="454">
        <v>80061</v>
      </c>
      <c r="L11" s="323">
        <v>3.0332777403537592</v>
      </c>
      <c r="M11" s="1091">
        <v>72134</v>
      </c>
      <c r="N11" s="729">
        <f>M11/$M$8*100</f>
        <v>2.7462785667756413</v>
      </c>
      <c r="O11" s="1238" t="s">
        <v>246</v>
      </c>
      <c r="P11" s="807" t="s">
        <v>240</v>
      </c>
      <c r="Q11" s="374"/>
      <c r="R11" s="344"/>
    </row>
    <row r="12" spans="1:18" s="173" customFormat="1" ht="18.95" customHeight="1">
      <c r="A12" s="1260"/>
      <c r="B12" s="990" t="s">
        <v>241</v>
      </c>
      <c r="C12" s="670">
        <v>64246</v>
      </c>
      <c r="D12" s="1075">
        <v>4.9700117508449546</v>
      </c>
      <c r="E12" s="670">
        <v>56382</v>
      </c>
      <c r="F12" s="1075">
        <v>4.4000000000000004</v>
      </c>
      <c r="G12" s="670">
        <v>58370</v>
      </c>
      <c r="H12" s="1075">
        <v>4.3004304114179117</v>
      </c>
      <c r="I12" s="296">
        <v>45915</v>
      </c>
      <c r="J12" s="323">
        <v>3.421291663344602</v>
      </c>
      <c r="K12" s="454">
        <v>41099</v>
      </c>
      <c r="L12" s="323">
        <v>3.0919846435216081</v>
      </c>
      <c r="M12" s="1091">
        <v>37050</v>
      </c>
      <c r="N12" s="729">
        <f>M12/$M$9*100</f>
        <v>2.7990550450606313</v>
      </c>
      <c r="O12" s="1239"/>
      <c r="P12" s="807" t="s">
        <v>242</v>
      </c>
      <c r="Q12" s="374"/>
      <c r="R12" s="344"/>
    </row>
    <row r="13" spans="1:18" s="173" customFormat="1" ht="18.95" customHeight="1">
      <c r="A13" s="1261"/>
      <c r="B13" s="324" t="s">
        <v>243</v>
      </c>
      <c r="C13" s="670">
        <v>57634</v>
      </c>
      <c r="D13" s="1075">
        <v>4.426418114260172</v>
      </c>
      <c r="E13" s="670">
        <v>52631</v>
      </c>
      <c r="F13" s="1075">
        <v>4.07</v>
      </c>
      <c r="G13" s="670">
        <v>54620</v>
      </c>
      <c r="H13" s="1075">
        <v>4.0593971104108455</v>
      </c>
      <c r="I13" s="296">
        <v>43482</v>
      </c>
      <c r="J13" s="323">
        <v>3.2846376224789413</v>
      </c>
      <c r="K13" s="454">
        <v>38962</v>
      </c>
      <c r="L13" s="323">
        <v>2.9737195001415802</v>
      </c>
      <c r="M13" s="1091">
        <v>35084</v>
      </c>
      <c r="N13" s="729">
        <f>M13/$M$10*100</f>
        <v>2.692663099371579</v>
      </c>
      <c r="O13" s="1240"/>
      <c r="P13" s="737" t="s">
        <v>244</v>
      </c>
      <c r="Q13" s="374"/>
      <c r="R13" s="344"/>
    </row>
    <row r="14" spans="1:18" s="173" customFormat="1" ht="18.95" customHeight="1">
      <c r="A14" s="1259" t="s">
        <v>247</v>
      </c>
      <c r="B14" s="325" t="s">
        <v>239</v>
      </c>
      <c r="C14" s="670">
        <v>164844</v>
      </c>
      <c r="D14" s="1075">
        <v>6.3530578841099947</v>
      </c>
      <c r="E14" s="670">
        <v>118013</v>
      </c>
      <c r="F14" s="1075">
        <v>4.58</v>
      </c>
      <c r="G14" s="670">
        <v>110404</v>
      </c>
      <c r="H14" s="1075">
        <v>4.0847616531733824</v>
      </c>
      <c r="I14" s="296">
        <v>110787</v>
      </c>
      <c r="J14" s="323">
        <v>4.1558070338910564</v>
      </c>
      <c r="K14" s="454">
        <v>109500</v>
      </c>
      <c r="L14" s="323">
        <v>4.1486355724851887</v>
      </c>
      <c r="M14" s="1091">
        <v>106381</v>
      </c>
      <c r="N14" s="729">
        <f>M14/$M$8*100</f>
        <v>4.0501269888285618</v>
      </c>
      <c r="O14" s="1238" t="s">
        <v>248</v>
      </c>
      <c r="P14" s="807" t="s">
        <v>240</v>
      </c>
    </row>
    <row r="15" spans="1:18" s="173" customFormat="1" ht="18.95" customHeight="1">
      <c r="A15" s="1260"/>
      <c r="B15" s="990" t="s">
        <v>241</v>
      </c>
      <c r="C15" s="670">
        <v>86999</v>
      </c>
      <c r="D15" s="1075">
        <v>6.7301630033272133</v>
      </c>
      <c r="E15" s="670">
        <v>62075</v>
      </c>
      <c r="F15" s="1075">
        <v>4.84</v>
      </c>
      <c r="G15" s="670">
        <v>57370</v>
      </c>
      <c r="H15" s="1075">
        <v>4.2267550574446737</v>
      </c>
      <c r="I15" s="296">
        <v>57308</v>
      </c>
      <c r="J15" s="323">
        <v>4.2702250385048997</v>
      </c>
      <c r="K15" s="454">
        <v>56630</v>
      </c>
      <c r="L15" s="323">
        <v>4.2604221602138415</v>
      </c>
      <c r="M15" s="1091">
        <v>54871</v>
      </c>
      <c r="N15" s="729">
        <f>M15/$M$9*100</f>
        <v>4.1453967443325741</v>
      </c>
      <c r="O15" s="1239"/>
      <c r="P15" s="807" t="s">
        <v>242</v>
      </c>
    </row>
    <row r="16" spans="1:18" s="173" customFormat="1" ht="18.95" customHeight="1">
      <c r="A16" s="1261"/>
      <c r="B16" s="324" t="s">
        <v>243</v>
      </c>
      <c r="C16" s="670">
        <v>77845</v>
      </c>
      <c r="D16" s="1075">
        <v>5.9786674203522763</v>
      </c>
      <c r="E16" s="670">
        <v>55938</v>
      </c>
      <c r="F16" s="1075">
        <v>4.32</v>
      </c>
      <c r="G16" s="670">
        <v>53034</v>
      </c>
      <c r="H16" s="1075">
        <v>3.9415244663773117</v>
      </c>
      <c r="I16" s="296">
        <v>53479</v>
      </c>
      <c r="J16" s="323">
        <v>4.0398126905972891</v>
      </c>
      <c r="K16" s="454">
        <v>52870</v>
      </c>
      <c r="L16" s="323">
        <v>4.0352279136719202</v>
      </c>
      <c r="M16" s="1091">
        <v>51510</v>
      </c>
      <c r="N16" s="729">
        <f>M16/$M$10*100</f>
        <v>3.9533427274150621</v>
      </c>
      <c r="O16" s="1240"/>
      <c r="P16" s="737" t="s">
        <v>244</v>
      </c>
    </row>
    <row r="17" spans="1:16" s="173" customFormat="1" ht="18.95" customHeight="1">
      <c r="A17" s="1259" t="s">
        <v>249</v>
      </c>
      <c r="B17" s="325" t="s">
        <v>239</v>
      </c>
      <c r="C17" s="670">
        <v>172429</v>
      </c>
      <c r="D17" s="1075">
        <v>6.6453824094246814</v>
      </c>
      <c r="E17" s="670">
        <v>158166</v>
      </c>
      <c r="F17" s="1075">
        <v>6.14</v>
      </c>
      <c r="G17" s="670">
        <v>116851</v>
      </c>
      <c r="H17" s="1075">
        <v>4.3232897715206233</v>
      </c>
      <c r="I17" s="296">
        <v>107949</v>
      </c>
      <c r="J17" s="323">
        <v>4.0493488721736828</v>
      </c>
      <c r="K17" s="454">
        <v>109104</v>
      </c>
      <c r="L17" s="323">
        <v>4.1336322876751046</v>
      </c>
      <c r="M17" s="1091">
        <v>110844</v>
      </c>
      <c r="N17" s="729">
        <f>M17/$M$8*100</f>
        <v>4.2200418867063956</v>
      </c>
      <c r="O17" s="1238" t="s">
        <v>250</v>
      </c>
      <c r="P17" s="807" t="s">
        <v>240</v>
      </c>
    </row>
    <row r="18" spans="1:16" s="173" customFormat="1" ht="18.95" customHeight="1">
      <c r="A18" s="1260"/>
      <c r="B18" s="990" t="s">
        <v>241</v>
      </c>
      <c r="C18" s="670">
        <v>93841</v>
      </c>
      <c r="D18" s="1075">
        <v>7.2594538603343608</v>
      </c>
      <c r="E18" s="670">
        <v>83447</v>
      </c>
      <c r="F18" s="1075">
        <v>6.51</v>
      </c>
      <c r="G18" s="670">
        <v>61511</v>
      </c>
      <c r="H18" s="1075">
        <v>4.5318446982478529</v>
      </c>
      <c r="I18" s="296">
        <v>56298</v>
      </c>
      <c r="J18" s="323">
        <v>4.1949663086785236</v>
      </c>
      <c r="K18" s="454">
        <v>56781</v>
      </c>
      <c r="L18" s="323">
        <v>4.2717822828730725</v>
      </c>
      <c r="M18" s="1091">
        <v>57543</v>
      </c>
      <c r="N18" s="729">
        <f>M18/$M$9*100</f>
        <v>4.3472611189723054</v>
      </c>
      <c r="O18" s="1239"/>
      <c r="P18" s="807" t="s">
        <v>242</v>
      </c>
    </row>
    <row r="19" spans="1:16" s="173" customFormat="1" ht="18.95" customHeight="1">
      <c r="A19" s="1261"/>
      <c r="B19" s="324" t="s">
        <v>243</v>
      </c>
      <c r="C19" s="670">
        <v>78588</v>
      </c>
      <c r="D19" s="1075">
        <v>6.0357314564923206</v>
      </c>
      <c r="E19" s="670">
        <v>74719</v>
      </c>
      <c r="F19" s="1075">
        <v>5.77</v>
      </c>
      <c r="G19" s="670">
        <v>55340</v>
      </c>
      <c r="H19" s="1075">
        <v>4.1129080206908855</v>
      </c>
      <c r="I19" s="296">
        <v>51651</v>
      </c>
      <c r="J19" s="323">
        <v>3.9017252619166505</v>
      </c>
      <c r="K19" s="454">
        <v>52323</v>
      </c>
      <c r="L19" s="323">
        <v>3.9934789129384503</v>
      </c>
      <c r="M19" s="1091">
        <v>53301</v>
      </c>
      <c r="N19" s="729">
        <f>M19/$M$10*100</f>
        <v>4.0908002468248927</v>
      </c>
      <c r="O19" s="1240"/>
      <c r="P19" s="737" t="s">
        <v>244</v>
      </c>
    </row>
    <row r="20" spans="1:16" s="173" customFormat="1" ht="18.95" customHeight="1">
      <c r="A20" s="1259" t="s">
        <v>251</v>
      </c>
      <c r="B20" s="325" t="s">
        <v>239</v>
      </c>
      <c r="C20" s="670">
        <v>171437</v>
      </c>
      <c r="D20" s="1075">
        <v>6.6071509092121339</v>
      </c>
      <c r="E20" s="670">
        <v>176765</v>
      </c>
      <c r="F20" s="1075">
        <v>6.86</v>
      </c>
      <c r="G20" s="670">
        <v>160476</v>
      </c>
      <c r="H20" s="1075">
        <v>5.9373411384972616</v>
      </c>
      <c r="I20" s="296">
        <v>127799</v>
      </c>
      <c r="J20" s="323">
        <v>4.7939558172370695</v>
      </c>
      <c r="K20" s="454">
        <v>116820</v>
      </c>
      <c r="L20" s="323">
        <v>4.4259690189746088</v>
      </c>
      <c r="M20" s="1091">
        <v>111120</v>
      </c>
      <c r="N20" s="729">
        <f>M20/$M$8*100</f>
        <v>4.2305497316121281</v>
      </c>
      <c r="O20" s="1238" t="s">
        <v>252</v>
      </c>
      <c r="P20" s="807" t="s">
        <v>240</v>
      </c>
    </row>
    <row r="21" spans="1:16" s="173" customFormat="1" ht="18.95" customHeight="1">
      <c r="A21" s="1260"/>
      <c r="B21" s="990" t="s">
        <v>241</v>
      </c>
      <c r="C21" s="670">
        <v>92195</v>
      </c>
      <c r="D21" s="1075">
        <v>7.1321208070409146</v>
      </c>
      <c r="E21" s="670">
        <v>97020</v>
      </c>
      <c r="F21" s="1075">
        <v>7.57</v>
      </c>
      <c r="G21" s="670">
        <v>85409</v>
      </c>
      <c r="H21" s="1075">
        <v>6.2925383075002976</v>
      </c>
      <c r="I21" s="296">
        <v>67951</v>
      </c>
      <c r="J21" s="323">
        <v>5.063273218249571</v>
      </c>
      <c r="K21" s="454">
        <v>61889</v>
      </c>
      <c r="L21" s="323">
        <v>4.6560704056767506</v>
      </c>
      <c r="M21" s="1091">
        <v>58920</v>
      </c>
      <c r="N21" s="729">
        <f>M21/$M$9*100</f>
        <v>4.4512907761126153</v>
      </c>
      <c r="O21" s="1239"/>
      <c r="P21" s="807" t="s">
        <v>242</v>
      </c>
    </row>
    <row r="22" spans="1:16" s="173" customFormat="1" ht="18.95" customHeight="1">
      <c r="A22" s="1261"/>
      <c r="B22" s="324" t="s">
        <v>243</v>
      </c>
      <c r="C22" s="670">
        <v>79242</v>
      </c>
      <c r="D22" s="1075">
        <v>6.0859600966478915</v>
      </c>
      <c r="E22" s="670">
        <v>79745</v>
      </c>
      <c r="F22" s="1075">
        <v>6.16</v>
      </c>
      <c r="G22" s="670">
        <v>75067</v>
      </c>
      <c r="H22" s="1075">
        <v>5.5790326416552709</v>
      </c>
      <c r="I22" s="296">
        <v>59848</v>
      </c>
      <c r="J22" s="323">
        <v>4.5209280260825091</v>
      </c>
      <c r="K22" s="454">
        <v>54931</v>
      </c>
      <c r="L22" s="323">
        <v>4.1925308213715189</v>
      </c>
      <c r="M22" s="1091">
        <v>52200</v>
      </c>
      <c r="N22" s="729">
        <f>M22/$M$10*100</f>
        <v>4.0062995606885305</v>
      </c>
      <c r="O22" s="1240"/>
      <c r="P22" s="737" t="s">
        <v>244</v>
      </c>
    </row>
    <row r="23" spans="1:16" s="173" customFormat="1" ht="18.95" customHeight="1">
      <c r="A23" s="1259" t="s">
        <v>253</v>
      </c>
      <c r="B23" s="325" t="s">
        <v>239</v>
      </c>
      <c r="C23" s="670">
        <v>184200</v>
      </c>
      <c r="D23" s="1075">
        <v>7.0990346160798152</v>
      </c>
      <c r="E23" s="670">
        <v>151822</v>
      </c>
      <c r="F23" s="1075">
        <v>5.9</v>
      </c>
      <c r="G23" s="670">
        <v>169489</v>
      </c>
      <c r="H23" s="1075">
        <v>6.2708069257880457</v>
      </c>
      <c r="I23" s="296">
        <v>153606</v>
      </c>
      <c r="J23" s="323">
        <v>5.7620198691892526</v>
      </c>
      <c r="K23" s="454">
        <v>145890</v>
      </c>
      <c r="L23" s="323">
        <v>5.5273465175330045</v>
      </c>
      <c r="M23" s="1091">
        <v>139367</v>
      </c>
      <c r="N23" s="729">
        <f>M23/$M$8*100</f>
        <v>5.3059667426708739</v>
      </c>
      <c r="O23" s="1238" t="s">
        <v>254</v>
      </c>
      <c r="P23" s="807" t="s">
        <v>240</v>
      </c>
    </row>
    <row r="24" spans="1:16" s="173" customFormat="1" ht="18.95" customHeight="1">
      <c r="A24" s="1260"/>
      <c r="B24" s="990" t="s">
        <v>241</v>
      </c>
      <c r="C24" s="670">
        <v>102481</v>
      </c>
      <c r="D24" s="1075">
        <v>7.9278363514980201</v>
      </c>
      <c r="E24" s="670">
        <v>86895</v>
      </c>
      <c r="F24" s="1075">
        <v>6.78</v>
      </c>
      <c r="G24" s="670">
        <v>93907</v>
      </c>
      <c r="H24" s="1075">
        <v>6.918631465564876</v>
      </c>
      <c r="I24" s="296">
        <v>85787</v>
      </c>
      <c r="J24" s="323">
        <v>6.3922976788270374</v>
      </c>
      <c r="K24" s="454">
        <v>82032</v>
      </c>
      <c r="L24" s="323">
        <v>6.1714806753781</v>
      </c>
      <c r="M24" s="1091">
        <v>78245</v>
      </c>
      <c r="N24" s="729">
        <f>M24/$M$9*100</f>
        <v>5.9112567341638078</v>
      </c>
      <c r="O24" s="1239"/>
      <c r="P24" s="807" t="s">
        <v>242</v>
      </c>
    </row>
    <row r="25" spans="1:16" s="173" customFormat="1" ht="18.95" customHeight="1">
      <c r="A25" s="1261"/>
      <c r="B25" s="324" t="s">
        <v>243</v>
      </c>
      <c r="C25" s="670">
        <v>81719</v>
      </c>
      <c r="D25" s="1075">
        <v>6.2761991511820634</v>
      </c>
      <c r="E25" s="670">
        <v>64927</v>
      </c>
      <c r="F25" s="1075">
        <v>5.0199999999999996</v>
      </c>
      <c r="G25" s="670">
        <v>75582</v>
      </c>
      <c r="H25" s="1075">
        <v>5.6173078066472444</v>
      </c>
      <c r="I25" s="296">
        <v>67819</v>
      </c>
      <c r="J25" s="323">
        <v>5.1230587120854452</v>
      </c>
      <c r="K25" s="454">
        <v>63858</v>
      </c>
      <c r="L25" s="323">
        <v>4.8738714603983633</v>
      </c>
      <c r="M25" s="1091">
        <v>61122</v>
      </c>
      <c r="N25" s="729">
        <f>M25/$M$10*100</f>
        <v>4.6910544396246046</v>
      </c>
      <c r="O25" s="1240"/>
      <c r="P25" s="737" t="s">
        <v>244</v>
      </c>
    </row>
    <row r="26" spans="1:16" s="173" customFormat="1" ht="18.95" customHeight="1">
      <c r="A26" s="1259" t="s">
        <v>255</v>
      </c>
      <c r="B26" s="325" t="s">
        <v>239</v>
      </c>
      <c r="C26" s="670">
        <v>169944</v>
      </c>
      <c r="D26" s="1075">
        <v>6.5496109597994998</v>
      </c>
      <c r="E26" s="670">
        <v>159212</v>
      </c>
      <c r="F26" s="1075">
        <v>6.18</v>
      </c>
      <c r="G26" s="670">
        <v>141894</v>
      </c>
      <c r="H26" s="1075">
        <v>5.2498385023675223</v>
      </c>
      <c r="I26" s="296">
        <v>140944</v>
      </c>
      <c r="J26" s="323">
        <v>5.2870469151140584</v>
      </c>
      <c r="K26" s="454">
        <v>138273</v>
      </c>
      <c r="L26" s="323">
        <v>5.2387606074360225</v>
      </c>
      <c r="M26" s="1091">
        <v>136654</v>
      </c>
      <c r="N26" s="729">
        <f>M26/$M$8*100</f>
        <v>5.2026776729996742</v>
      </c>
      <c r="O26" s="1238" t="s">
        <v>256</v>
      </c>
      <c r="P26" s="807" t="s">
        <v>240</v>
      </c>
    </row>
    <row r="27" spans="1:16" s="173" customFormat="1" ht="18.95" customHeight="1">
      <c r="A27" s="1260"/>
      <c r="B27" s="990" t="s">
        <v>241</v>
      </c>
      <c r="C27" s="670">
        <v>90520</v>
      </c>
      <c r="D27" s="1075">
        <v>7.0025443402933307</v>
      </c>
      <c r="E27" s="670">
        <v>85347</v>
      </c>
      <c r="F27" s="1075">
        <v>6.66</v>
      </c>
      <c r="G27" s="670">
        <v>79063</v>
      </c>
      <c r="H27" s="1075">
        <v>5.8249945111861292</v>
      </c>
      <c r="I27" s="296">
        <v>79833</v>
      </c>
      <c r="J27" s="323">
        <v>5.9486437408208568</v>
      </c>
      <c r="K27" s="454">
        <v>78798</v>
      </c>
      <c r="L27" s="323">
        <v>5.9281784457095226</v>
      </c>
      <c r="M27" s="1091">
        <v>78172</v>
      </c>
      <c r="N27" s="729">
        <f>M27/$M$9*100</f>
        <v>5.9057417269225274</v>
      </c>
      <c r="O27" s="1239"/>
      <c r="P27" s="807" t="s">
        <v>242</v>
      </c>
    </row>
    <row r="28" spans="1:16" s="173" customFormat="1" ht="18.95" customHeight="1">
      <c r="A28" s="1261"/>
      <c r="B28" s="324" t="s">
        <v>243</v>
      </c>
      <c r="C28" s="670">
        <v>79424</v>
      </c>
      <c r="D28" s="1075">
        <v>6.09993809742513</v>
      </c>
      <c r="E28" s="670">
        <v>73865</v>
      </c>
      <c r="F28" s="1075">
        <v>5.71</v>
      </c>
      <c r="G28" s="670">
        <v>62831</v>
      </c>
      <c r="H28" s="1075">
        <v>4.6696444497294722</v>
      </c>
      <c r="I28" s="296">
        <v>61111</v>
      </c>
      <c r="J28" s="323">
        <v>4.6163352593558384</v>
      </c>
      <c r="K28" s="454">
        <v>59475</v>
      </c>
      <c r="L28" s="323">
        <v>4.5393451894389525</v>
      </c>
      <c r="M28" s="1091">
        <v>58482</v>
      </c>
      <c r="N28" s="729">
        <f>M28/$M$10*100</f>
        <v>4.4884369905782888</v>
      </c>
      <c r="O28" s="1240"/>
      <c r="P28" s="737" t="s">
        <v>244</v>
      </c>
    </row>
    <row r="29" spans="1:16" s="173" customFormat="1" ht="18.600000000000001" customHeight="1">
      <c r="A29" s="1259" t="s">
        <v>257</v>
      </c>
      <c r="B29" s="325" t="s">
        <v>239</v>
      </c>
      <c r="C29" s="670">
        <v>192330</v>
      </c>
      <c r="D29" s="1075">
        <v>7.4123633426201447</v>
      </c>
      <c r="E29" s="670">
        <v>167811</v>
      </c>
      <c r="F29" s="1075">
        <v>6.52</v>
      </c>
      <c r="G29" s="670">
        <v>168433</v>
      </c>
      <c r="H29" s="1075">
        <v>6.2317367081713728</v>
      </c>
      <c r="I29" s="296">
        <v>133168</v>
      </c>
      <c r="J29" s="323">
        <v>4.9953560534106369</v>
      </c>
      <c r="K29" s="454">
        <v>128595</v>
      </c>
      <c r="L29" s="323">
        <v>4.8720894195774678</v>
      </c>
      <c r="M29" s="1091">
        <v>128064</v>
      </c>
      <c r="N29" s="729">
        <f>M29/$M$8*100</f>
        <v>4.8756400362596795</v>
      </c>
      <c r="O29" s="1238" t="s">
        <v>258</v>
      </c>
      <c r="P29" s="807" t="s">
        <v>240</v>
      </c>
    </row>
    <row r="30" spans="1:16" s="173" customFormat="1" ht="18.600000000000001" customHeight="1">
      <c r="A30" s="1260"/>
      <c r="B30" s="990" t="s">
        <v>241</v>
      </c>
      <c r="C30" s="670">
        <v>97324</v>
      </c>
      <c r="D30" s="1075">
        <v>7.5288955520847107</v>
      </c>
      <c r="E30" s="670">
        <v>87030</v>
      </c>
      <c r="F30" s="1075">
        <v>6.79</v>
      </c>
      <c r="G30" s="670">
        <v>88692</v>
      </c>
      <c r="H30" s="1075">
        <v>6.53441449459444</v>
      </c>
      <c r="I30" s="296">
        <v>72520</v>
      </c>
      <c r="J30" s="323">
        <v>5.403725828721563</v>
      </c>
      <c r="K30" s="454">
        <v>70453</v>
      </c>
      <c r="L30" s="323">
        <v>5.3003623954360899</v>
      </c>
      <c r="M30" s="1091">
        <v>70331</v>
      </c>
      <c r="N30" s="729">
        <f>M30/$M$9*100</f>
        <v>5.313369510773529</v>
      </c>
      <c r="O30" s="1239"/>
      <c r="P30" s="807" t="s">
        <v>242</v>
      </c>
    </row>
    <row r="31" spans="1:16" s="173" customFormat="1" ht="18.600000000000001" customHeight="1">
      <c r="A31" s="1261"/>
      <c r="B31" s="324" t="s">
        <v>243</v>
      </c>
      <c r="C31" s="670">
        <v>95006</v>
      </c>
      <c r="D31" s="1075">
        <v>7.2966700101225301</v>
      </c>
      <c r="E31" s="670">
        <v>80781</v>
      </c>
      <c r="F31" s="1075">
        <v>6.24</v>
      </c>
      <c r="G31" s="670">
        <v>79741</v>
      </c>
      <c r="H31" s="1075">
        <v>5.9264076342231995</v>
      </c>
      <c r="I31" s="296">
        <v>60648</v>
      </c>
      <c r="J31" s="323">
        <v>4.5813601611725039</v>
      </c>
      <c r="K31" s="454">
        <v>58142</v>
      </c>
      <c r="L31" s="323">
        <v>4.4376058512712842</v>
      </c>
      <c r="M31" s="1091">
        <v>57733</v>
      </c>
      <c r="N31" s="729">
        <f>M31/$M$10*100</f>
        <v>4.4309519643147697</v>
      </c>
      <c r="O31" s="1240"/>
      <c r="P31" s="737" t="s">
        <v>244</v>
      </c>
    </row>
    <row r="32" spans="1:16" s="173" customFormat="1" ht="18.600000000000001" customHeight="1">
      <c r="A32" s="1259" t="s">
        <v>259</v>
      </c>
      <c r="B32" s="325" t="s">
        <v>239</v>
      </c>
      <c r="C32" s="670">
        <v>202798</v>
      </c>
      <c r="D32" s="1075">
        <v>7.8157981654275472</v>
      </c>
      <c r="E32" s="670">
        <v>190804</v>
      </c>
      <c r="F32" s="1075">
        <v>7.41</v>
      </c>
      <c r="G32" s="670">
        <v>179124</v>
      </c>
      <c r="H32" s="1075">
        <v>6.6272856632280437</v>
      </c>
      <c r="I32" s="296">
        <v>173639</v>
      </c>
      <c r="J32" s="323">
        <v>6.5134914525874805</v>
      </c>
      <c r="K32" s="454">
        <v>162522</v>
      </c>
      <c r="L32" s="323">
        <v>6.1574844795565093</v>
      </c>
      <c r="M32" s="1091">
        <v>151411</v>
      </c>
      <c r="N32" s="729">
        <f>M32/$M$8*100</f>
        <v>5.7645047283398485</v>
      </c>
      <c r="O32" s="1238" t="s">
        <v>260</v>
      </c>
      <c r="P32" s="807" t="s">
        <v>240</v>
      </c>
    </row>
    <row r="33" spans="1:16" s="173" customFormat="1" ht="18.600000000000001" customHeight="1">
      <c r="A33" s="1260"/>
      <c r="B33" s="990" t="s">
        <v>241</v>
      </c>
      <c r="C33" s="670">
        <v>103469</v>
      </c>
      <c r="D33" s="1075">
        <v>8.0042671271079371</v>
      </c>
      <c r="E33" s="670">
        <v>97307</v>
      </c>
      <c r="F33" s="1075">
        <v>7.59</v>
      </c>
      <c r="G33" s="670">
        <v>93862</v>
      </c>
      <c r="H33" s="1075">
        <v>6.9153160746360811</v>
      </c>
      <c r="I33" s="296">
        <v>90580</v>
      </c>
      <c r="J33" s="323">
        <v>6.7494413343298278</v>
      </c>
      <c r="K33" s="454">
        <v>84830</v>
      </c>
      <c r="L33" s="323">
        <v>6.381981491275651</v>
      </c>
      <c r="M33" s="1091">
        <v>79324</v>
      </c>
      <c r="N33" s="729">
        <f>M33/$M$9*100</f>
        <v>5.9927730740725913</v>
      </c>
      <c r="O33" s="1239"/>
      <c r="P33" s="807" t="s">
        <v>242</v>
      </c>
    </row>
    <row r="34" spans="1:16" s="173" customFormat="1" ht="18.600000000000001" customHeight="1" thickBot="1">
      <c r="A34" s="1266"/>
      <c r="B34" s="326" t="s">
        <v>243</v>
      </c>
      <c r="C34" s="670">
        <v>99329</v>
      </c>
      <c r="D34" s="1075">
        <v>7.628685929682975</v>
      </c>
      <c r="E34" s="670">
        <v>93497</v>
      </c>
      <c r="F34" s="1075">
        <v>7.23</v>
      </c>
      <c r="G34" s="670">
        <v>85262</v>
      </c>
      <c r="H34" s="1075">
        <v>6.3367322670788981</v>
      </c>
      <c r="I34" s="296">
        <v>83059</v>
      </c>
      <c r="J34" s="323">
        <v>6.2742908855498447</v>
      </c>
      <c r="K34" s="526">
        <v>77692</v>
      </c>
      <c r="L34" s="527">
        <v>5.9297319286740837</v>
      </c>
      <c r="M34" s="1095">
        <v>72087</v>
      </c>
      <c r="N34" s="730">
        <f>M34/$M$10*100</f>
        <v>5.5326075944703863</v>
      </c>
      <c r="O34" s="1267"/>
      <c r="P34" s="327" t="s">
        <v>319</v>
      </c>
    </row>
    <row r="35" spans="1:16" s="240" customFormat="1" ht="10.7" customHeight="1">
      <c r="A35" s="219" t="s">
        <v>915</v>
      </c>
      <c r="B35" s="219"/>
      <c r="C35" s="584"/>
      <c r="D35" s="585"/>
      <c r="E35" s="584"/>
      <c r="F35" s="586"/>
      <c r="G35" s="301"/>
      <c r="H35" s="329"/>
      <c r="I35" s="221"/>
      <c r="J35" s="328"/>
      <c r="K35" s="331"/>
      <c r="L35" s="331"/>
      <c r="M35" s="330"/>
      <c r="N35" s="331"/>
      <c r="O35" s="219"/>
      <c r="P35" s="332" t="s">
        <v>690</v>
      </c>
    </row>
    <row r="36" spans="1:16" s="240" customFormat="1" ht="10.7" customHeight="1">
      <c r="A36" s="240" t="s">
        <v>377</v>
      </c>
      <c r="C36" s="587"/>
      <c r="D36" s="588"/>
      <c r="E36" s="587"/>
      <c r="F36" s="589"/>
      <c r="G36" s="590"/>
      <c r="H36" s="333"/>
      <c r="I36" s="330"/>
      <c r="J36" s="331"/>
      <c r="K36" s="331"/>
      <c r="L36" s="331"/>
      <c r="M36" s="330"/>
      <c r="N36" s="331"/>
      <c r="O36" s="334"/>
      <c r="P36" s="335"/>
    </row>
    <row r="37" spans="1:16" s="240" customFormat="1" ht="10.7" customHeight="1">
      <c r="A37" s="520" t="s">
        <v>462</v>
      </c>
      <c r="C37" s="587"/>
      <c r="D37" s="588"/>
      <c r="E37" s="587"/>
      <c r="F37" s="589"/>
      <c r="G37" s="590"/>
      <c r="H37" s="333"/>
      <c r="I37" s="330"/>
      <c r="J37" s="331"/>
      <c r="K37" s="331"/>
      <c r="L37" s="331"/>
      <c r="M37" s="330"/>
      <c r="N37" s="331"/>
      <c r="O37" s="334"/>
      <c r="P37" s="335"/>
    </row>
    <row r="38" spans="1:16" s="498" customFormat="1" ht="14.1" customHeight="1">
      <c r="A38" s="458" t="s">
        <v>919</v>
      </c>
      <c r="C38" s="591"/>
      <c r="D38" s="592"/>
      <c r="E38" s="591"/>
      <c r="F38" s="593"/>
      <c r="G38" s="594"/>
      <c r="H38" s="500"/>
      <c r="J38" s="499"/>
      <c r="K38" s="499"/>
      <c r="L38" s="499"/>
      <c r="N38" s="499"/>
      <c r="P38" s="463" t="s">
        <v>920</v>
      </c>
    </row>
    <row r="39" spans="1:16" s="177" customFormat="1" ht="14.1" customHeight="1">
      <c r="A39" s="180"/>
      <c r="C39" s="595"/>
      <c r="D39" s="596"/>
      <c r="E39" s="595"/>
      <c r="F39" s="597"/>
      <c r="G39" s="598"/>
      <c r="H39" s="337"/>
      <c r="J39" s="336"/>
      <c r="K39" s="336"/>
      <c r="L39" s="336"/>
      <c r="N39" s="336"/>
      <c r="P39" s="188"/>
    </row>
    <row r="40" spans="1:16" s="375" customFormat="1" ht="27" customHeight="1">
      <c r="A40" s="1269" t="s">
        <v>962</v>
      </c>
      <c r="B40" s="1269"/>
      <c r="C40" s="1269"/>
      <c r="D40" s="1269"/>
      <c r="E40" s="1269"/>
      <c r="F40" s="1269"/>
      <c r="G40" s="1269"/>
      <c r="H40" s="1269"/>
      <c r="I40" s="1269" t="s">
        <v>830</v>
      </c>
      <c r="J40" s="1269"/>
      <c r="K40" s="1269"/>
      <c r="L40" s="1269"/>
      <c r="M40" s="1269"/>
      <c r="N40" s="1269"/>
      <c r="O40" s="1269"/>
      <c r="P40" s="1269"/>
    </row>
    <row r="41" spans="1:16" s="174" customFormat="1" ht="17.100000000000001" customHeight="1">
      <c r="A41" s="518"/>
      <c r="B41" s="518"/>
      <c r="C41" s="518"/>
      <c r="D41" s="518"/>
      <c r="E41" s="521"/>
      <c r="F41" s="521"/>
      <c r="G41" s="599"/>
      <c r="H41" s="522"/>
      <c r="I41" s="528"/>
      <c r="J41" s="528"/>
      <c r="K41" s="528"/>
      <c r="L41" s="528"/>
      <c r="M41" s="522"/>
      <c r="N41" s="522"/>
      <c r="O41" s="522"/>
      <c r="P41" s="522"/>
    </row>
    <row r="42" spans="1:16" s="173" customFormat="1" ht="18" customHeight="1" thickBot="1">
      <c r="A42" s="366" t="s">
        <v>86</v>
      </c>
      <c r="B42" s="523"/>
      <c r="C42" s="600"/>
      <c r="D42" s="601"/>
      <c r="E42" s="523"/>
      <c r="F42" s="602"/>
      <c r="G42" s="603"/>
      <c r="H42" s="525"/>
      <c r="I42" s="519"/>
      <c r="J42" s="524"/>
      <c r="K42" s="524"/>
      <c r="L42" s="524"/>
      <c r="M42" s="519"/>
      <c r="N42" s="524"/>
      <c r="O42" s="523"/>
      <c r="P42" s="319" t="s">
        <v>71</v>
      </c>
    </row>
    <row r="43" spans="1:16" s="173" customFormat="1" ht="23.25" customHeight="1">
      <c r="A43" s="1252" t="s">
        <v>2</v>
      </c>
      <c r="B43" s="1253"/>
      <c r="C43" s="1256">
        <v>2005</v>
      </c>
      <c r="D43" s="1257"/>
      <c r="E43" s="1258">
        <v>2010</v>
      </c>
      <c r="F43" s="1257"/>
      <c r="G43" s="1243">
        <v>2015</v>
      </c>
      <c r="H43" s="1244"/>
      <c r="I43" s="1244">
        <v>2019</v>
      </c>
      <c r="J43" s="1245"/>
      <c r="K43" s="1243">
        <v>2020</v>
      </c>
      <c r="L43" s="1245"/>
      <c r="M43" s="1246">
        <v>2021</v>
      </c>
      <c r="N43" s="1247"/>
      <c r="O43" s="1262" t="s">
        <v>656</v>
      </c>
      <c r="P43" s="1263"/>
    </row>
    <row r="44" spans="1:16" s="173" customFormat="1" ht="30" customHeight="1">
      <c r="A44" s="1254"/>
      <c r="B44" s="1255"/>
      <c r="C44" s="915" t="s">
        <v>826</v>
      </c>
      <c r="D44" s="840" t="s">
        <v>653</v>
      </c>
      <c r="E44" s="915" t="s">
        <v>826</v>
      </c>
      <c r="F44" s="840" t="s">
        <v>653</v>
      </c>
      <c r="G44" s="915" t="s">
        <v>826</v>
      </c>
      <c r="H44" s="916" t="s">
        <v>653</v>
      </c>
      <c r="I44" s="1002" t="s">
        <v>826</v>
      </c>
      <c r="J44" s="917" t="s">
        <v>653</v>
      </c>
      <c r="K44" s="915" t="s">
        <v>827</v>
      </c>
      <c r="L44" s="917" t="s">
        <v>653</v>
      </c>
      <c r="M44" s="918" t="s">
        <v>655</v>
      </c>
      <c r="N44" s="839" t="s">
        <v>3</v>
      </c>
      <c r="O44" s="1264"/>
      <c r="P44" s="1265"/>
    </row>
    <row r="45" spans="1:16" s="173" customFormat="1" ht="17.100000000000001" customHeight="1">
      <c r="A45" s="1268" t="s">
        <v>4</v>
      </c>
      <c r="B45" s="913" t="s">
        <v>5</v>
      </c>
      <c r="C45" s="670">
        <v>206069</v>
      </c>
      <c r="D45" s="422">
        <v>8.0015298772603547</v>
      </c>
      <c r="E45" s="670">
        <v>200609</v>
      </c>
      <c r="F45" s="422">
        <v>7.79</v>
      </c>
      <c r="G45" s="670">
        <v>206070</v>
      </c>
      <c r="H45" s="1076">
        <v>7.6242421820716544</v>
      </c>
      <c r="I45" s="454">
        <v>177470</v>
      </c>
      <c r="J45" s="323">
        <v>6.6571987174004699</v>
      </c>
      <c r="K45" s="454">
        <v>176794</v>
      </c>
      <c r="L45" s="323">
        <v>6.6982089260451723</v>
      </c>
      <c r="M45" s="1090">
        <v>179407</v>
      </c>
      <c r="N45" s="729">
        <f>M45/$M$8*100</f>
        <v>6.8303656920386704</v>
      </c>
      <c r="O45" s="1239" t="s">
        <v>6</v>
      </c>
      <c r="P45" s="914" t="s">
        <v>7</v>
      </c>
    </row>
    <row r="46" spans="1:16" s="173" customFormat="1" ht="17.100000000000001" customHeight="1">
      <c r="A46" s="1260"/>
      <c r="B46" s="990" t="s">
        <v>8</v>
      </c>
      <c r="C46" s="670">
        <v>105667</v>
      </c>
      <c r="D46" s="422">
        <v>8.2455072531622839</v>
      </c>
      <c r="E46" s="670">
        <v>103179</v>
      </c>
      <c r="F46" s="422">
        <v>8.0500000000000007</v>
      </c>
      <c r="G46" s="670">
        <v>107764</v>
      </c>
      <c r="H46" s="1076">
        <v>7.9395508455720378</v>
      </c>
      <c r="I46" s="454">
        <v>92555</v>
      </c>
      <c r="J46" s="323">
        <v>6.8966056822576425</v>
      </c>
      <c r="K46" s="454">
        <v>92493</v>
      </c>
      <c r="L46" s="323">
        <v>6.9584889080815611</v>
      </c>
      <c r="M46" s="1091">
        <v>93626</v>
      </c>
      <c r="N46" s="729">
        <f>M46/$M$9*100</f>
        <v>7.0732612050970758</v>
      </c>
      <c r="O46" s="1239"/>
      <c r="P46" s="988" t="s">
        <v>9</v>
      </c>
    </row>
    <row r="47" spans="1:16" s="173" customFormat="1" ht="17.100000000000001" customHeight="1">
      <c r="A47" s="1261"/>
      <c r="B47" s="324" t="s">
        <v>10</v>
      </c>
      <c r="C47" s="670">
        <v>100402</v>
      </c>
      <c r="D47" s="422">
        <v>7.7598812854559229</v>
      </c>
      <c r="E47" s="670">
        <v>97430</v>
      </c>
      <c r="F47" s="422">
        <v>7.53</v>
      </c>
      <c r="G47" s="670">
        <v>98306</v>
      </c>
      <c r="H47" s="1076">
        <v>7.3061715916522978</v>
      </c>
      <c r="I47" s="454">
        <v>84915</v>
      </c>
      <c r="J47" s="323">
        <v>6.4144934389586332</v>
      </c>
      <c r="K47" s="454">
        <v>84301</v>
      </c>
      <c r="L47" s="323">
        <v>6.4341544987792041</v>
      </c>
      <c r="M47" s="1091">
        <v>85781</v>
      </c>
      <c r="N47" s="729">
        <f>M47/$M$10*100</f>
        <v>6.5836088623644233</v>
      </c>
      <c r="O47" s="1240"/>
      <c r="P47" s="737" t="s">
        <v>11</v>
      </c>
    </row>
    <row r="48" spans="1:16" s="173" customFormat="1" ht="17.100000000000001" customHeight="1">
      <c r="A48" s="1259" t="s">
        <v>12</v>
      </c>
      <c r="B48" s="990" t="s">
        <v>5</v>
      </c>
      <c r="C48" s="670">
        <v>202910</v>
      </c>
      <c r="D48" s="422">
        <v>7.8788678908273377</v>
      </c>
      <c r="E48" s="670">
        <v>206740</v>
      </c>
      <c r="F48" s="422">
        <v>8.0299999999999994</v>
      </c>
      <c r="G48" s="670">
        <v>222443</v>
      </c>
      <c r="H48" s="1076">
        <v>8.2300155466907601</v>
      </c>
      <c r="I48" s="454">
        <v>214063</v>
      </c>
      <c r="J48" s="323">
        <v>8.0298638025745017</v>
      </c>
      <c r="K48" s="454">
        <v>206714</v>
      </c>
      <c r="L48" s="323">
        <v>7.8317904450292524</v>
      </c>
      <c r="M48" s="1091">
        <v>197773</v>
      </c>
      <c r="N48" s="729">
        <f>M48/$M$8*100</f>
        <v>7.5295942410918411</v>
      </c>
      <c r="O48" s="1238" t="s">
        <v>13</v>
      </c>
      <c r="P48" s="988" t="s">
        <v>7</v>
      </c>
    </row>
    <row r="49" spans="1:17" s="173" customFormat="1" ht="17.100000000000001" customHeight="1">
      <c r="A49" s="1260"/>
      <c r="B49" s="990" t="s">
        <v>8</v>
      </c>
      <c r="C49" s="670">
        <v>102450</v>
      </c>
      <c r="D49" s="422">
        <v>7.9944752674579203</v>
      </c>
      <c r="E49" s="670">
        <v>105629</v>
      </c>
      <c r="F49" s="422">
        <v>8.24</v>
      </c>
      <c r="G49" s="670">
        <v>116402</v>
      </c>
      <c r="H49" s="1076">
        <v>8.5759585531928693</v>
      </c>
      <c r="I49" s="454">
        <v>112032</v>
      </c>
      <c r="J49" s="323">
        <v>8.3479069504044983</v>
      </c>
      <c r="K49" s="454">
        <v>107713</v>
      </c>
      <c r="L49" s="323">
        <v>8.1035290860518003</v>
      </c>
      <c r="M49" s="1091">
        <v>102758</v>
      </c>
      <c r="N49" s="729">
        <f>M49/$M$9*100</f>
        <v>7.7631659465678906</v>
      </c>
      <c r="O49" s="1239"/>
      <c r="P49" s="988" t="s">
        <v>9</v>
      </c>
    </row>
    <row r="50" spans="1:17" s="173" customFormat="1" ht="17.100000000000001" customHeight="1">
      <c r="A50" s="1261"/>
      <c r="B50" s="324" t="s">
        <v>10</v>
      </c>
      <c r="C50" s="670">
        <v>100460</v>
      </c>
      <c r="D50" s="422">
        <v>7.7643639961046782</v>
      </c>
      <c r="E50" s="670">
        <v>101111</v>
      </c>
      <c r="F50" s="422">
        <v>7.81</v>
      </c>
      <c r="G50" s="670">
        <v>106041</v>
      </c>
      <c r="H50" s="1076">
        <v>7.881042273619121</v>
      </c>
      <c r="I50" s="454">
        <v>102031</v>
      </c>
      <c r="J50" s="323">
        <v>7.707438969209071</v>
      </c>
      <c r="K50" s="454">
        <v>99001</v>
      </c>
      <c r="L50" s="323">
        <v>7.5561111912508752</v>
      </c>
      <c r="M50" s="1091">
        <v>95015</v>
      </c>
      <c r="N50" s="729">
        <f>M50/$M$10*100</f>
        <v>7.2923094398241535</v>
      </c>
      <c r="O50" s="1240"/>
      <c r="P50" s="737" t="s">
        <v>11</v>
      </c>
    </row>
    <row r="51" spans="1:17" s="173" customFormat="1" ht="17.100000000000001" customHeight="1">
      <c r="A51" s="1259" t="s">
        <v>14</v>
      </c>
      <c r="B51" s="990" t="s">
        <v>5</v>
      </c>
      <c r="C51" s="670">
        <v>164470</v>
      </c>
      <c r="D51" s="422">
        <v>6.3862668276791297</v>
      </c>
      <c r="E51" s="670">
        <v>203823</v>
      </c>
      <c r="F51" s="422">
        <v>7.91</v>
      </c>
      <c r="G51" s="670">
        <v>228788</v>
      </c>
      <c r="H51" s="1076">
        <v>8.4647698372000271</v>
      </c>
      <c r="I51" s="454">
        <v>226491</v>
      </c>
      <c r="J51" s="323">
        <v>8.4960590223854737</v>
      </c>
      <c r="K51" s="454">
        <v>226118</v>
      </c>
      <c r="L51" s="323">
        <v>8.5669514007233403</v>
      </c>
      <c r="M51" s="1091">
        <v>228104</v>
      </c>
      <c r="N51" s="729">
        <f>M51/$M$8*100</f>
        <v>8.6843530955692305</v>
      </c>
      <c r="O51" s="1238" t="s">
        <v>15</v>
      </c>
      <c r="P51" s="988" t="s">
        <v>7</v>
      </c>
    </row>
    <row r="52" spans="1:17" s="173" customFormat="1" ht="17.100000000000001" customHeight="1">
      <c r="A52" s="1260"/>
      <c r="B52" s="990" t="s">
        <v>8</v>
      </c>
      <c r="C52" s="670">
        <v>81321</v>
      </c>
      <c r="D52" s="422">
        <v>6.3457171617857062</v>
      </c>
      <c r="E52" s="670">
        <v>102221</v>
      </c>
      <c r="F52" s="422">
        <v>7.98</v>
      </c>
      <c r="G52" s="670">
        <v>118143</v>
      </c>
      <c r="H52" s="1076">
        <v>8.7042273444602767</v>
      </c>
      <c r="I52" s="454">
        <v>117427</v>
      </c>
      <c r="J52" s="323">
        <v>8.7499077894275654</v>
      </c>
      <c r="K52" s="454">
        <v>117637</v>
      </c>
      <c r="L52" s="323">
        <v>8.8501374123446155</v>
      </c>
      <c r="M52" s="1091">
        <v>118203</v>
      </c>
      <c r="N52" s="729">
        <f>M52/$M$9*100</f>
        <v>8.9300054923428274</v>
      </c>
      <c r="O52" s="1239"/>
      <c r="P52" s="988" t="s">
        <v>9</v>
      </c>
    </row>
    <row r="53" spans="1:17" s="173" customFormat="1" ht="17.100000000000001" customHeight="1">
      <c r="A53" s="1261"/>
      <c r="B53" s="324" t="s">
        <v>10</v>
      </c>
      <c r="C53" s="670">
        <v>83149</v>
      </c>
      <c r="D53" s="422">
        <v>6.426429443680151</v>
      </c>
      <c r="E53" s="670">
        <v>101602</v>
      </c>
      <c r="F53" s="422">
        <v>7.85</v>
      </c>
      <c r="G53" s="670">
        <v>110645</v>
      </c>
      <c r="H53" s="1076">
        <v>8.2232148165764904</v>
      </c>
      <c r="I53" s="454">
        <v>109064</v>
      </c>
      <c r="J53" s="323">
        <v>8.2387129768189897</v>
      </c>
      <c r="K53" s="454">
        <v>108481</v>
      </c>
      <c r="L53" s="323">
        <v>8.2796587725183191</v>
      </c>
      <c r="M53" s="1091">
        <v>109901</v>
      </c>
      <c r="N53" s="729">
        <f>M53/$M$10*100</f>
        <v>8.4347955559239498</v>
      </c>
      <c r="O53" s="1240"/>
      <c r="P53" s="737" t="s">
        <v>11</v>
      </c>
    </row>
    <row r="54" spans="1:17" s="173" customFormat="1" ht="17.100000000000001" customHeight="1">
      <c r="A54" s="1259" t="s">
        <v>16</v>
      </c>
      <c r="B54" s="990" t="s">
        <v>5</v>
      </c>
      <c r="C54" s="670">
        <v>138880</v>
      </c>
      <c r="D54" s="422">
        <v>5.392623195890299</v>
      </c>
      <c r="E54" s="670">
        <v>165679</v>
      </c>
      <c r="F54" s="422">
        <v>6.43</v>
      </c>
      <c r="G54" s="670">
        <v>227993</v>
      </c>
      <c r="H54" s="1076">
        <v>8.4353561790511122</v>
      </c>
      <c r="I54" s="454">
        <v>238777</v>
      </c>
      <c r="J54" s="323">
        <v>8.956927582942086</v>
      </c>
      <c r="K54" s="454">
        <v>233544</v>
      </c>
      <c r="L54" s="323">
        <v>8.848300877995257</v>
      </c>
      <c r="M54" s="1091">
        <v>226323</v>
      </c>
      <c r="N54" s="729">
        <f>M54/$M$8*100</f>
        <v>8.6165470384057912</v>
      </c>
      <c r="O54" s="1238" t="s">
        <v>17</v>
      </c>
      <c r="P54" s="988" t="s">
        <v>7</v>
      </c>
    </row>
    <row r="55" spans="1:17" s="173" customFormat="1" ht="17.100000000000001" customHeight="1">
      <c r="A55" s="1260"/>
      <c r="B55" s="990" t="s">
        <v>8</v>
      </c>
      <c r="C55" s="670">
        <v>68477</v>
      </c>
      <c r="D55" s="422">
        <v>5.3434620096604792</v>
      </c>
      <c r="E55" s="670">
        <v>80942</v>
      </c>
      <c r="F55" s="422">
        <v>6.32</v>
      </c>
      <c r="G55" s="670">
        <v>115157</v>
      </c>
      <c r="H55" s="1076">
        <v>8.4842327374961872</v>
      </c>
      <c r="I55" s="454">
        <v>122451</v>
      </c>
      <c r="J55" s="323">
        <v>9.1242640851183676</v>
      </c>
      <c r="K55" s="454">
        <v>120105</v>
      </c>
      <c r="L55" s="323">
        <v>9.035811470112721</v>
      </c>
      <c r="M55" s="1091">
        <v>117581</v>
      </c>
      <c r="N55" s="729">
        <f>M55/$M$9*100</f>
        <v>8.883014608725345</v>
      </c>
      <c r="O55" s="1239"/>
      <c r="P55" s="988" t="s">
        <v>9</v>
      </c>
    </row>
    <row r="56" spans="1:17" s="173" customFormat="1" ht="17.100000000000001" customHeight="1">
      <c r="A56" s="1261"/>
      <c r="B56" s="324" t="s">
        <v>10</v>
      </c>
      <c r="C56" s="670">
        <v>70403</v>
      </c>
      <c r="D56" s="422">
        <v>5.4413151345586073</v>
      </c>
      <c r="E56" s="670">
        <v>84737</v>
      </c>
      <c r="F56" s="422">
        <v>6.55</v>
      </c>
      <c r="G56" s="670">
        <v>112836</v>
      </c>
      <c r="H56" s="1076">
        <v>8.386051489387004</v>
      </c>
      <c r="I56" s="454">
        <v>116326</v>
      </c>
      <c r="J56" s="323">
        <v>8.7872856830984158</v>
      </c>
      <c r="K56" s="454">
        <v>113439</v>
      </c>
      <c r="L56" s="323">
        <v>8.6580711045778127</v>
      </c>
      <c r="M56" s="1091">
        <v>108742</v>
      </c>
      <c r="N56" s="729">
        <f>M56/$M$10*100</f>
        <v>8.3458434258312693</v>
      </c>
      <c r="O56" s="1240"/>
      <c r="P56" s="737" t="s">
        <v>11</v>
      </c>
    </row>
    <row r="57" spans="1:17" s="173" customFormat="1" ht="17.100000000000001" customHeight="1">
      <c r="A57" s="1259" t="s">
        <v>18</v>
      </c>
      <c r="B57" s="990" t="s">
        <v>5</v>
      </c>
      <c r="C57" s="670">
        <v>128108</v>
      </c>
      <c r="D57" s="422">
        <v>4.9743531997344066</v>
      </c>
      <c r="E57" s="670">
        <v>136430</v>
      </c>
      <c r="F57" s="422">
        <v>5.3</v>
      </c>
      <c r="G57" s="670">
        <v>178237</v>
      </c>
      <c r="H57" s="1076">
        <v>6.5944681603625241</v>
      </c>
      <c r="I57" s="454">
        <v>222331</v>
      </c>
      <c r="J57" s="323">
        <v>8.3400104132437249</v>
      </c>
      <c r="K57" s="454">
        <v>231772</v>
      </c>
      <c r="L57" s="323">
        <v>8.7811649671784195</v>
      </c>
      <c r="M57" s="1091">
        <v>242715</v>
      </c>
      <c r="N57" s="729">
        <f>M57/$M$8*100</f>
        <v>9.2406216532418792</v>
      </c>
      <c r="O57" s="1238" t="s">
        <v>19</v>
      </c>
      <c r="P57" s="988" t="s">
        <v>7</v>
      </c>
    </row>
    <row r="58" spans="1:17" s="173" customFormat="1" ht="17.100000000000001" customHeight="1">
      <c r="A58" s="1260"/>
      <c r="B58" s="990" t="s">
        <v>8</v>
      </c>
      <c r="C58" s="670">
        <v>57933</v>
      </c>
      <c r="D58" s="422">
        <v>4.5206826322073184</v>
      </c>
      <c r="E58" s="670">
        <v>66396</v>
      </c>
      <c r="F58" s="422">
        <v>5.18</v>
      </c>
      <c r="G58" s="670">
        <v>87224</v>
      </c>
      <c r="H58" s="1076">
        <v>6.4262590749617248</v>
      </c>
      <c r="I58" s="454">
        <v>111331</v>
      </c>
      <c r="J58" s="323">
        <v>8.2956729210893592</v>
      </c>
      <c r="K58" s="454">
        <v>116764</v>
      </c>
      <c r="L58" s="323">
        <v>8.7844593522021714</v>
      </c>
      <c r="M58" s="1091">
        <v>122782</v>
      </c>
      <c r="N58" s="729">
        <f>M58/$M$9*100</f>
        <v>9.27593998765545</v>
      </c>
      <c r="O58" s="1239"/>
      <c r="P58" s="988" t="s">
        <v>9</v>
      </c>
    </row>
    <row r="59" spans="1:17" s="173" customFormat="1" ht="17.100000000000001" customHeight="1">
      <c r="A59" s="1261"/>
      <c r="B59" s="324" t="s">
        <v>10</v>
      </c>
      <c r="C59" s="670">
        <v>70175</v>
      </c>
      <c r="D59" s="422">
        <v>5.423693444422117</v>
      </c>
      <c r="E59" s="670">
        <v>70034</v>
      </c>
      <c r="F59" s="422">
        <v>5.41</v>
      </c>
      <c r="G59" s="670">
        <v>91013</v>
      </c>
      <c r="H59" s="1076">
        <v>6.7641506629407226</v>
      </c>
      <c r="I59" s="454">
        <v>111000</v>
      </c>
      <c r="J59" s="323">
        <v>8.3849587437367763</v>
      </c>
      <c r="K59" s="454">
        <v>115008</v>
      </c>
      <c r="L59" s="323">
        <v>8.7778228086926458</v>
      </c>
      <c r="M59" s="1091">
        <v>119933</v>
      </c>
      <c r="N59" s="729">
        <f>M59/$M$10*100</f>
        <v>9.2047418622999526</v>
      </c>
      <c r="O59" s="1240"/>
      <c r="P59" s="737" t="s">
        <v>11</v>
      </c>
    </row>
    <row r="60" spans="1:17" s="173" customFormat="1" ht="17.100000000000001" customHeight="1">
      <c r="A60" s="1259" t="s">
        <v>20</v>
      </c>
      <c r="B60" s="990" t="s">
        <v>5</v>
      </c>
      <c r="C60" s="670">
        <v>134355</v>
      </c>
      <c r="D60" s="422">
        <v>5.2169202871820355</v>
      </c>
      <c r="E60" s="670">
        <v>124673</v>
      </c>
      <c r="F60" s="422">
        <v>4.84</v>
      </c>
      <c r="G60" s="670">
        <v>136584</v>
      </c>
      <c r="H60" s="1076">
        <v>5.0533774649200502</v>
      </c>
      <c r="I60" s="454">
        <v>164125</v>
      </c>
      <c r="J60" s="323">
        <v>6.1566052825455131</v>
      </c>
      <c r="K60" s="454">
        <v>177478</v>
      </c>
      <c r="L60" s="323">
        <v>6.7241236907171347</v>
      </c>
      <c r="M60" s="1091">
        <v>190332</v>
      </c>
      <c r="N60" s="729">
        <f>M60/$M$8*100</f>
        <v>7.2463012195572318</v>
      </c>
      <c r="O60" s="1238" t="s">
        <v>21</v>
      </c>
      <c r="P60" s="988" t="s">
        <v>7</v>
      </c>
    </row>
    <row r="61" spans="1:17" s="173" customFormat="1" ht="17.100000000000001" customHeight="1">
      <c r="A61" s="1260"/>
      <c r="B61" s="990" t="s">
        <v>8</v>
      </c>
      <c r="C61" s="670">
        <v>58013</v>
      </c>
      <c r="D61" s="422">
        <v>4.5269252678480854</v>
      </c>
      <c r="E61" s="670">
        <v>54681</v>
      </c>
      <c r="F61" s="422">
        <v>4.2699999999999996</v>
      </c>
      <c r="G61" s="670">
        <v>66615</v>
      </c>
      <c r="H61" s="1076">
        <v>4.9078837049272597</v>
      </c>
      <c r="I61" s="454">
        <v>79869</v>
      </c>
      <c r="J61" s="323">
        <v>5.9513262302008068</v>
      </c>
      <c r="K61" s="454">
        <v>86177</v>
      </c>
      <c r="L61" s="323">
        <v>6.4833198040040303</v>
      </c>
      <c r="M61" s="1091">
        <v>93175</v>
      </c>
      <c r="N61" s="729">
        <f>M61/$M$9*100</f>
        <v>7.0391890370721812</v>
      </c>
      <c r="O61" s="1239"/>
      <c r="P61" s="988" t="s">
        <v>9</v>
      </c>
      <c r="Q61" s="374"/>
    </row>
    <row r="62" spans="1:17" s="173" customFormat="1" ht="17.100000000000001" customHeight="1">
      <c r="A62" s="1261"/>
      <c r="B62" s="324" t="s">
        <v>10</v>
      </c>
      <c r="C62" s="670">
        <v>76342</v>
      </c>
      <c r="D62" s="422">
        <v>5.9003292473683393</v>
      </c>
      <c r="E62" s="670">
        <v>69992</v>
      </c>
      <c r="F62" s="422">
        <v>5.41</v>
      </c>
      <c r="G62" s="670">
        <v>69969</v>
      </c>
      <c r="H62" s="1076">
        <v>5.2001456685890961</v>
      </c>
      <c r="I62" s="454">
        <v>84256</v>
      </c>
      <c r="J62" s="323">
        <v>6.3647124676782507</v>
      </c>
      <c r="K62" s="454">
        <v>91301</v>
      </c>
      <c r="L62" s="323">
        <v>6.9684195904323802</v>
      </c>
      <c r="M62" s="1091">
        <v>97157</v>
      </c>
      <c r="N62" s="729">
        <f>M62/$M$10*100</f>
        <v>7.4567058700730948</v>
      </c>
      <c r="O62" s="1240"/>
      <c r="P62" s="737" t="s">
        <v>11</v>
      </c>
    </row>
    <row r="63" spans="1:17" s="173" customFormat="1" ht="17.100000000000001" customHeight="1">
      <c r="A63" s="1259" t="s">
        <v>22</v>
      </c>
      <c r="B63" s="990" t="s">
        <v>5</v>
      </c>
      <c r="C63" s="670">
        <v>108868</v>
      </c>
      <c r="D63" s="422">
        <v>4.2272760807184984</v>
      </c>
      <c r="E63" s="670">
        <v>126234</v>
      </c>
      <c r="F63" s="422">
        <v>4.9000000000000004</v>
      </c>
      <c r="G63" s="670">
        <v>122051</v>
      </c>
      <c r="H63" s="1076">
        <v>4.5156809946330245</v>
      </c>
      <c r="I63" s="454">
        <v>122471</v>
      </c>
      <c r="J63" s="323">
        <v>4.5940935601439854</v>
      </c>
      <c r="K63" s="454">
        <v>131227</v>
      </c>
      <c r="L63" s="323">
        <v>4.9718082216485282</v>
      </c>
      <c r="M63" s="1091">
        <v>139126</v>
      </c>
      <c r="N63" s="729">
        <f>M63/$M$8*100</f>
        <v>5.2967914143292738</v>
      </c>
      <c r="O63" s="1238" t="s">
        <v>23</v>
      </c>
      <c r="P63" s="988" t="s">
        <v>7</v>
      </c>
    </row>
    <row r="64" spans="1:17" s="173" customFormat="1" ht="17.100000000000001" customHeight="1">
      <c r="A64" s="1260"/>
      <c r="B64" s="990" t="s">
        <v>8</v>
      </c>
      <c r="C64" s="670">
        <v>43728</v>
      </c>
      <c r="D64" s="422">
        <v>3.4122246412435331</v>
      </c>
      <c r="E64" s="670">
        <v>52370</v>
      </c>
      <c r="F64" s="422">
        <v>4.09</v>
      </c>
      <c r="G64" s="670">
        <v>52270</v>
      </c>
      <c r="H64" s="1076">
        <v>3.8510107521811587</v>
      </c>
      <c r="I64" s="454">
        <v>58054</v>
      </c>
      <c r="J64" s="323">
        <v>4.3258121795449753</v>
      </c>
      <c r="K64" s="454">
        <v>62666</v>
      </c>
      <c r="L64" s="323">
        <v>4.7145261361815392</v>
      </c>
      <c r="M64" s="1091">
        <v>66410</v>
      </c>
      <c r="N64" s="729">
        <f>M64/$M$9*100</f>
        <v>5.017145628676829</v>
      </c>
      <c r="O64" s="1239"/>
      <c r="P64" s="988" t="s">
        <v>9</v>
      </c>
    </row>
    <row r="65" spans="1:16" s="173" customFormat="1" ht="17.100000000000001" customHeight="1">
      <c r="A65" s="1261"/>
      <c r="B65" s="324" t="s">
        <v>10</v>
      </c>
      <c r="C65" s="670">
        <v>65140</v>
      </c>
      <c r="D65" s="422">
        <v>5.0345477872412783</v>
      </c>
      <c r="E65" s="670">
        <v>73864</v>
      </c>
      <c r="F65" s="422">
        <v>5.71</v>
      </c>
      <c r="G65" s="670">
        <v>69781</v>
      </c>
      <c r="H65" s="1076">
        <v>5.1861733753493073</v>
      </c>
      <c r="I65" s="454">
        <v>64417</v>
      </c>
      <c r="J65" s="323">
        <v>4.8660710576152422</v>
      </c>
      <c r="K65" s="454">
        <v>68561</v>
      </c>
      <c r="L65" s="323">
        <v>5.2328212784047761</v>
      </c>
      <c r="M65" s="1091">
        <v>72716</v>
      </c>
      <c r="N65" s="729">
        <f>M65/$M$10*100</f>
        <v>5.5808827366863456</v>
      </c>
      <c r="O65" s="1240"/>
      <c r="P65" s="737" t="s">
        <v>11</v>
      </c>
    </row>
    <row r="66" spans="1:16" s="173" customFormat="1" ht="17.100000000000001" customHeight="1">
      <c r="A66" s="1259" t="s">
        <v>24</v>
      </c>
      <c r="B66" s="990" t="s">
        <v>5</v>
      </c>
      <c r="C66" s="670">
        <v>69519</v>
      </c>
      <c r="D66" s="422">
        <v>2.6993791183402771</v>
      </c>
      <c r="E66" s="670">
        <v>94660</v>
      </c>
      <c r="F66" s="422">
        <v>3.68</v>
      </c>
      <c r="G66" s="670">
        <v>107712</v>
      </c>
      <c r="H66" s="1076">
        <v>3.9851621969005775</v>
      </c>
      <c r="I66" s="454">
        <v>115492</v>
      </c>
      <c r="J66" s="323">
        <v>4.3322995112977694</v>
      </c>
      <c r="K66" s="454">
        <v>110184</v>
      </c>
      <c r="L66" s="323">
        <v>4.1745503371571502</v>
      </c>
      <c r="M66" s="1091">
        <v>105025</v>
      </c>
      <c r="N66" s="729">
        <f>M66/$M$8*100</f>
        <v>3.998501489943878</v>
      </c>
      <c r="O66" s="1238" t="s">
        <v>25</v>
      </c>
      <c r="P66" s="988" t="s">
        <v>7</v>
      </c>
    </row>
    <row r="67" spans="1:16" s="173" customFormat="1" ht="17.100000000000001" customHeight="1">
      <c r="A67" s="1260"/>
      <c r="B67" s="990" t="s">
        <v>8</v>
      </c>
      <c r="C67" s="670">
        <v>24886</v>
      </c>
      <c r="D67" s="422">
        <v>1.94192788195176</v>
      </c>
      <c r="E67" s="670">
        <v>35228</v>
      </c>
      <c r="F67" s="422">
        <v>2.75</v>
      </c>
      <c r="G67" s="670">
        <v>41626</v>
      </c>
      <c r="H67" s="1076">
        <v>3.0668102844900118</v>
      </c>
      <c r="I67" s="454">
        <v>46346</v>
      </c>
      <c r="J67" s="323">
        <v>3.453407022310115</v>
      </c>
      <c r="K67" s="454">
        <v>44810</v>
      </c>
      <c r="L67" s="323">
        <v>3.3711728235772953</v>
      </c>
      <c r="M67" s="1091">
        <v>43737</v>
      </c>
      <c r="N67" s="729">
        <f>M67/$M$9*100</f>
        <v>3.3042448179707646</v>
      </c>
      <c r="O67" s="1239"/>
      <c r="P67" s="988" t="s">
        <v>9</v>
      </c>
    </row>
    <row r="68" spans="1:16" s="173" customFormat="1" ht="17.100000000000001" customHeight="1">
      <c r="A68" s="1261"/>
      <c r="B68" s="324" t="s">
        <v>10</v>
      </c>
      <c r="C68" s="670">
        <v>44633</v>
      </c>
      <c r="D68" s="422">
        <v>3.4496004204473434</v>
      </c>
      <c r="E68" s="670">
        <v>59432</v>
      </c>
      <c r="F68" s="422">
        <v>4.59</v>
      </c>
      <c r="G68" s="670">
        <v>66086</v>
      </c>
      <c r="H68" s="1076">
        <v>4.911558356620489</v>
      </c>
      <c r="I68" s="454">
        <v>69146</v>
      </c>
      <c r="J68" s="323">
        <v>5.223300516165974</v>
      </c>
      <c r="K68" s="454">
        <v>65374</v>
      </c>
      <c r="L68" s="323">
        <v>4.9895780145335369</v>
      </c>
      <c r="M68" s="1091">
        <v>61288</v>
      </c>
      <c r="N68" s="729">
        <f>M68/$M$10*100</f>
        <v>4.7037947792237293</v>
      </c>
      <c r="O68" s="1240"/>
      <c r="P68" s="737" t="s">
        <v>11</v>
      </c>
    </row>
    <row r="69" spans="1:16" s="173" customFormat="1" ht="17.100000000000001" customHeight="1">
      <c r="A69" s="1259" t="s">
        <v>26</v>
      </c>
      <c r="B69" s="325" t="s">
        <v>5</v>
      </c>
      <c r="C69" s="670">
        <v>39762</v>
      </c>
      <c r="D69" s="422">
        <v>1.5439334930514839</v>
      </c>
      <c r="E69" s="670">
        <v>52621</v>
      </c>
      <c r="F69" s="422">
        <v>2.04</v>
      </c>
      <c r="G69" s="670">
        <v>69146</v>
      </c>
      <c r="H69" s="1076">
        <v>2.5582852910250238</v>
      </c>
      <c r="I69" s="454">
        <v>86363</v>
      </c>
      <c r="J69" s="323">
        <v>3.2396216421415271</v>
      </c>
      <c r="K69" s="454">
        <v>87876</v>
      </c>
      <c r="L69" s="323">
        <v>3.3293652928557842</v>
      </c>
      <c r="M69" s="1091">
        <v>89949</v>
      </c>
      <c r="N69" s="729">
        <f>M69/$M$8*100</f>
        <v>3.4245294979191798</v>
      </c>
      <c r="O69" s="1238" t="s">
        <v>27</v>
      </c>
      <c r="P69" s="988" t="s">
        <v>7</v>
      </c>
    </row>
    <row r="70" spans="1:16" s="173" customFormat="1" ht="17.100000000000001" customHeight="1">
      <c r="A70" s="1260"/>
      <c r="B70" s="990" t="s">
        <v>8</v>
      </c>
      <c r="C70" s="670">
        <v>13184</v>
      </c>
      <c r="D70" s="422">
        <v>1.0287863535984894</v>
      </c>
      <c r="E70" s="670">
        <v>16699</v>
      </c>
      <c r="F70" s="422">
        <v>1.3</v>
      </c>
      <c r="G70" s="670">
        <v>23002</v>
      </c>
      <c r="H70" s="1076">
        <v>1.6946804920924243</v>
      </c>
      <c r="I70" s="454">
        <v>30003</v>
      </c>
      <c r="J70" s="323">
        <v>2.2356313574066884</v>
      </c>
      <c r="K70" s="454">
        <v>30755</v>
      </c>
      <c r="L70" s="323">
        <v>2.313778625064042</v>
      </c>
      <c r="M70" s="1091">
        <v>31935</v>
      </c>
      <c r="N70" s="729">
        <f>M70/$M$9*100</f>
        <v>2.4126267979490219</v>
      </c>
      <c r="O70" s="1239"/>
      <c r="P70" s="988" t="s">
        <v>9</v>
      </c>
    </row>
    <row r="71" spans="1:16" s="173" customFormat="1" ht="17.100000000000001" customHeight="1">
      <c r="A71" s="1261"/>
      <c r="B71" s="324" t="s">
        <v>10</v>
      </c>
      <c r="C71" s="670">
        <v>26578</v>
      </c>
      <c r="D71" s="422">
        <v>2.0541635107353193</v>
      </c>
      <c r="E71" s="670">
        <v>35922</v>
      </c>
      <c r="F71" s="422">
        <v>2.78</v>
      </c>
      <c r="G71" s="670">
        <v>46144</v>
      </c>
      <c r="H71" s="1076">
        <v>3.4294547832808138</v>
      </c>
      <c r="I71" s="454">
        <v>56360</v>
      </c>
      <c r="J71" s="323">
        <v>4.2574439170901321</v>
      </c>
      <c r="K71" s="454">
        <v>57121</v>
      </c>
      <c r="L71" s="323">
        <v>4.3596794714744416</v>
      </c>
      <c r="M71" s="1091">
        <v>58014</v>
      </c>
      <c r="N71" s="729">
        <f>M71/$M$10*100</f>
        <v>4.4525184427928046</v>
      </c>
      <c r="O71" s="1240"/>
      <c r="P71" s="737" t="s">
        <v>11</v>
      </c>
    </row>
    <row r="72" spans="1:16" s="173" customFormat="1" ht="17.100000000000001" customHeight="1">
      <c r="A72" s="1260" t="s">
        <v>28</v>
      </c>
      <c r="B72" s="990" t="s">
        <v>5</v>
      </c>
      <c r="C72" s="670">
        <v>21916</v>
      </c>
      <c r="D72" s="422">
        <v>0.85098451872934766</v>
      </c>
      <c r="E72" s="670">
        <v>32295</v>
      </c>
      <c r="F72" s="422">
        <v>1.25</v>
      </c>
      <c r="G72" s="670">
        <v>44141</v>
      </c>
      <c r="H72" s="1076">
        <v>1.6331424960393308</v>
      </c>
      <c r="I72" s="454">
        <v>60964</v>
      </c>
      <c r="J72" s="323">
        <v>2.2868623576244</v>
      </c>
      <c r="K72" s="454">
        <v>66950</v>
      </c>
      <c r="L72" s="323">
        <v>2.5365401970582955</v>
      </c>
      <c r="M72" s="1092">
        <v>71880</v>
      </c>
      <c r="N72" s="729">
        <f>M72/$M$8*100</f>
        <v>2.7366083037102209</v>
      </c>
      <c r="O72" s="1238" t="s">
        <v>316</v>
      </c>
      <c r="P72" s="988" t="s">
        <v>7</v>
      </c>
    </row>
    <row r="73" spans="1:16" s="173" customFormat="1" ht="17.100000000000001" customHeight="1">
      <c r="A73" s="1260"/>
      <c r="B73" s="990" t="s">
        <v>8</v>
      </c>
      <c r="C73" s="670">
        <v>5939</v>
      </c>
      <c r="D73" s="422">
        <v>0.46343766338147968</v>
      </c>
      <c r="E73" s="670">
        <v>8662</v>
      </c>
      <c r="F73" s="422">
        <v>0.68</v>
      </c>
      <c r="G73" s="670">
        <v>10919</v>
      </c>
      <c r="H73" s="1076">
        <v>0.80446119003378758</v>
      </c>
      <c r="I73" s="454">
        <v>15777</v>
      </c>
      <c r="J73" s="323">
        <v>1.1756009707631012</v>
      </c>
      <c r="K73" s="454">
        <v>17579</v>
      </c>
      <c r="L73" s="323">
        <v>1.3225138822955875</v>
      </c>
      <c r="M73" s="968">
        <v>18998</v>
      </c>
      <c r="N73" s="729">
        <f>M73/$M$9*100</f>
        <v>1.4352617475320342</v>
      </c>
      <c r="O73" s="1239"/>
      <c r="P73" s="988" t="s">
        <v>9</v>
      </c>
    </row>
    <row r="74" spans="1:16" s="173" customFormat="1" ht="17.100000000000001" customHeight="1" thickBot="1">
      <c r="A74" s="1266"/>
      <c r="B74" s="326" t="s">
        <v>10</v>
      </c>
      <c r="C74" s="1077">
        <v>15977</v>
      </c>
      <c r="D74" s="1078">
        <v>1.2348322075031302</v>
      </c>
      <c r="E74" s="1077">
        <v>23633</v>
      </c>
      <c r="F74" s="1078">
        <v>1.83</v>
      </c>
      <c r="G74" s="1077">
        <v>33222</v>
      </c>
      <c r="H74" s="1079">
        <v>2.4690825851715323</v>
      </c>
      <c r="I74" s="526">
        <v>45187</v>
      </c>
      <c r="J74" s="527">
        <v>3.4134336103894927</v>
      </c>
      <c r="K74" s="526">
        <v>49371</v>
      </c>
      <c r="L74" s="527">
        <v>3.7681716914298535</v>
      </c>
      <c r="M74" s="969">
        <v>52882</v>
      </c>
      <c r="N74" s="729">
        <f>M74/$M$10*100</f>
        <v>4.0586424016921629</v>
      </c>
      <c r="O74" s="1267"/>
      <c r="P74" s="327" t="s">
        <v>11</v>
      </c>
    </row>
    <row r="75" spans="1:16" s="240" customFormat="1" ht="10.7" customHeight="1">
      <c r="A75" s="219" t="s">
        <v>749</v>
      </c>
      <c r="B75" s="219"/>
      <c r="C75" s="584"/>
      <c r="D75" s="585"/>
      <c r="E75" s="584"/>
      <c r="F75" s="586"/>
      <c r="G75" s="301"/>
      <c r="H75" s="329"/>
      <c r="I75" s="221"/>
      <c r="J75" s="328"/>
      <c r="K75" s="328"/>
      <c r="L75" s="328"/>
      <c r="M75" s="330"/>
      <c r="N75" s="328"/>
      <c r="O75" s="219"/>
      <c r="P75" s="332" t="s">
        <v>685</v>
      </c>
    </row>
    <row r="76" spans="1:16" s="240" customFormat="1" ht="10.7" customHeight="1">
      <c r="A76" s="240" t="s">
        <v>377</v>
      </c>
      <c r="C76" s="587"/>
      <c r="D76" s="588"/>
      <c r="E76" s="587"/>
      <c r="F76" s="589"/>
      <c r="G76" s="590"/>
      <c r="H76" s="333"/>
      <c r="I76" s="330"/>
      <c r="J76" s="331"/>
      <c r="K76" s="331"/>
      <c r="L76" s="331"/>
      <c r="M76" s="330"/>
      <c r="N76" s="331"/>
      <c r="O76" s="334"/>
      <c r="P76" s="335"/>
    </row>
    <row r="77" spans="1:16" s="240" customFormat="1" ht="10.7" customHeight="1">
      <c r="A77" s="520" t="s">
        <v>462</v>
      </c>
      <c r="C77" s="587"/>
      <c r="D77" s="588"/>
      <c r="E77" s="587"/>
      <c r="F77" s="589"/>
      <c r="G77" s="590"/>
      <c r="H77" s="333"/>
      <c r="I77" s="330"/>
      <c r="J77" s="331"/>
      <c r="K77" s="331"/>
      <c r="L77" s="331"/>
      <c r="M77" s="330"/>
      <c r="N77" s="331"/>
      <c r="O77" s="334"/>
      <c r="P77" s="335"/>
    </row>
    <row r="78" spans="1:16" s="173" customFormat="1">
      <c r="A78" s="172"/>
      <c r="B78" s="172"/>
      <c r="C78" s="166"/>
      <c r="D78" s="604"/>
      <c r="E78" s="297"/>
      <c r="F78" s="168"/>
      <c r="G78" s="304"/>
      <c r="H78" s="168"/>
      <c r="I78" s="338"/>
      <c r="J78" s="317"/>
      <c r="K78" s="317"/>
      <c r="L78" s="317"/>
      <c r="M78" s="338"/>
      <c r="N78" s="317"/>
      <c r="O78" s="172"/>
      <c r="P78" s="172"/>
    </row>
    <row r="79" spans="1:16" s="173" customFormat="1">
      <c r="A79" s="172"/>
      <c r="B79" s="172"/>
      <c r="C79" s="166"/>
      <c r="D79" s="604"/>
      <c r="E79" s="297"/>
      <c r="F79" s="168"/>
      <c r="G79" s="304"/>
      <c r="H79" s="168"/>
      <c r="I79" s="338"/>
      <c r="J79" s="317"/>
      <c r="K79" s="317"/>
      <c r="L79" s="317"/>
      <c r="M79" s="338"/>
      <c r="N79" s="317"/>
      <c r="O79" s="172"/>
      <c r="P79" s="172"/>
    </row>
    <row r="80" spans="1:16" s="173" customFormat="1">
      <c r="A80" s="172"/>
      <c r="B80" s="172"/>
      <c r="C80" s="166"/>
      <c r="D80" s="604"/>
      <c r="E80" s="297"/>
      <c r="F80" s="168"/>
      <c r="G80" s="304"/>
      <c r="H80" s="168"/>
      <c r="I80" s="338"/>
      <c r="J80" s="317"/>
      <c r="K80" s="317"/>
      <c r="L80" s="317"/>
      <c r="M80" s="338"/>
      <c r="N80" s="317"/>
      <c r="O80" s="172"/>
      <c r="P80" s="172"/>
    </row>
    <row r="81" spans="1:16" s="173" customFormat="1">
      <c r="A81" s="172"/>
      <c r="B81" s="172"/>
      <c r="C81" s="166"/>
      <c r="D81" s="604"/>
      <c r="E81" s="297"/>
      <c r="F81" s="168"/>
      <c r="G81" s="304"/>
      <c r="H81" s="168"/>
      <c r="I81" s="338"/>
      <c r="J81" s="317"/>
      <c r="K81" s="317"/>
      <c r="L81" s="317"/>
      <c r="M81" s="338"/>
      <c r="N81" s="317"/>
      <c r="O81" s="172"/>
      <c r="P81" s="172"/>
    </row>
  </sheetData>
  <sheetProtection selectLockedCells="1"/>
  <mergeCells count="58">
    <mergeCell ref="A8:A10"/>
    <mergeCell ref="A11:A13"/>
    <mergeCell ref="O6:P7"/>
    <mergeCell ref="O8:O10"/>
    <mergeCell ref="O14:O16"/>
    <mergeCell ref="O11:O13"/>
    <mergeCell ref="C6:D6"/>
    <mergeCell ref="E6:F6"/>
    <mergeCell ref="A29:A31"/>
    <mergeCell ref="A32:A34"/>
    <mergeCell ref="A23:A25"/>
    <mergeCell ref="A26:A28"/>
    <mergeCell ref="O32:O34"/>
    <mergeCell ref="O26:O28"/>
    <mergeCell ref="O23:O25"/>
    <mergeCell ref="O29:O31"/>
    <mergeCell ref="O20:O22"/>
    <mergeCell ref="O17:O19"/>
    <mergeCell ref="A14:A16"/>
    <mergeCell ref="A17:A19"/>
    <mergeCell ref="A20:A22"/>
    <mergeCell ref="K43:L43"/>
    <mergeCell ref="G43:H43"/>
    <mergeCell ref="I43:J43"/>
    <mergeCell ref="A40:H40"/>
    <mergeCell ref="I40:P40"/>
    <mergeCell ref="A72:A74"/>
    <mergeCell ref="O45:O47"/>
    <mergeCell ref="O66:O68"/>
    <mergeCell ref="O72:O74"/>
    <mergeCell ref="A60:A62"/>
    <mergeCell ref="A54:A56"/>
    <mergeCell ref="O51:O53"/>
    <mergeCell ref="O54:O56"/>
    <mergeCell ref="O57:O59"/>
    <mergeCell ref="A69:A71"/>
    <mergeCell ref="O69:O71"/>
    <mergeCell ref="A66:A68"/>
    <mergeCell ref="A45:A47"/>
    <mergeCell ref="A51:A53"/>
    <mergeCell ref="A63:A65"/>
    <mergeCell ref="A57:A59"/>
    <mergeCell ref="O63:O65"/>
    <mergeCell ref="O60:O62"/>
    <mergeCell ref="O48:O50"/>
    <mergeCell ref="A3:H3"/>
    <mergeCell ref="I3:P3"/>
    <mergeCell ref="G6:H6"/>
    <mergeCell ref="I6:J6"/>
    <mergeCell ref="K6:L6"/>
    <mergeCell ref="M6:N6"/>
    <mergeCell ref="A6:B7"/>
    <mergeCell ref="A43:B44"/>
    <mergeCell ref="C43:D43"/>
    <mergeCell ref="E43:F43"/>
    <mergeCell ref="A48:A50"/>
    <mergeCell ref="O43:P44"/>
    <mergeCell ref="M43:N43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rowBreaks count="1" manualBreakCount="1">
    <brk id="37" max="16383" man="1"/>
  </rowBreaks>
  <colBreaks count="1" manualBreakCount="1">
    <brk id="8" max="8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theme="6"/>
  </sheetPr>
  <dimension ref="A1:I88"/>
  <sheetViews>
    <sheetView showGridLines="0" view="pageBreakPreview" topLeftCell="A4" zoomScaleNormal="100" zoomScaleSheetLayoutView="100" workbookViewId="0">
      <selection activeCell="AD2" sqref="AD2"/>
    </sheetView>
  </sheetViews>
  <sheetFormatPr defaultRowHeight="14.25"/>
  <cols>
    <col min="1" max="1" width="11.375" style="178" customWidth="1"/>
    <col min="2" max="2" width="9.125" style="307" customWidth="1"/>
    <col min="3" max="4" width="8.625" style="307" customWidth="1"/>
    <col min="5" max="5" width="9.125" style="307" customWidth="1"/>
    <col min="6" max="7" width="8.625" style="307" customWidth="1"/>
    <col min="8" max="9" width="9.125" style="307" customWidth="1"/>
    <col min="10" max="16384" width="9" style="178"/>
  </cols>
  <sheetData>
    <row r="1" spans="1:9" s="465" customFormat="1" ht="14.1" customHeight="1">
      <c r="A1" s="458" t="s">
        <v>921</v>
      </c>
      <c r="B1" s="484"/>
      <c r="C1" s="484"/>
      <c r="D1" s="484"/>
      <c r="E1" s="484"/>
      <c r="F1" s="484"/>
      <c r="G1" s="484"/>
      <c r="H1" s="484"/>
      <c r="I1" s="509"/>
    </row>
    <row r="2" spans="1:9" ht="14.1" customHeight="1">
      <c r="A2" s="147"/>
      <c r="I2" s="453"/>
    </row>
    <row r="3" spans="1:9" s="416" customFormat="1" ht="20.100000000000001" customHeight="1">
      <c r="A3" s="1218" t="s">
        <v>831</v>
      </c>
      <c r="B3" s="1218"/>
      <c r="C3" s="1218"/>
      <c r="D3" s="1218"/>
      <c r="E3" s="1218"/>
      <c r="F3" s="1218"/>
      <c r="G3" s="1218"/>
      <c r="H3" s="1218"/>
      <c r="I3" s="1218"/>
    </row>
    <row r="4" spans="1:9" s="406" customFormat="1" ht="24" customHeight="1">
      <c r="A4" s="1274" t="s">
        <v>832</v>
      </c>
      <c r="B4" s="1274"/>
      <c r="C4" s="1274"/>
      <c r="D4" s="1274"/>
      <c r="E4" s="1274"/>
      <c r="F4" s="1274"/>
      <c r="G4" s="1274"/>
      <c r="H4" s="1274"/>
      <c r="I4" s="1274"/>
    </row>
    <row r="5" spans="1:9" s="173" customFormat="1" ht="18" customHeight="1" thickBot="1">
      <c r="A5" s="223" t="s">
        <v>324</v>
      </c>
      <c r="B5" s="308"/>
      <c r="C5" s="308"/>
      <c r="D5" s="308"/>
      <c r="E5" s="308"/>
      <c r="F5" s="308"/>
      <c r="G5" s="308"/>
      <c r="H5" s="308"/>
      <c r="I5" s="309" t="s">
        <v>547</v>
      </c>
    </row>
    <row r="6" spans="1:9" s="173" customFormat="1" ht="14.85" customHeight="1">
      <c r="A6" s="1253" t="s">
        <v>173</v>
      </c>
      <c r="B6" s="1262" t="s">
        <v>323</v>
      </c>
      <c r="C6" s="1275"/>
      <c r="D6" s="1275"/>
      <c r="E6" s="1275" t="s">
        <v>393</v>
      </c>
      <c r="F6" s="1275"/>
      <c r="G6" s="1275"/>
      <c r="H6" s="1281" t="s">
        <v>546</v>
      </c>
      <c r="I6" s="1284" t="s">
        <v>545</v>
      </c>
    </row>
    <row r="7" spans="1:9" s="173" customFormat="1" ht="14.85" customHeight="1">
      <c r="A7" s="1279"/>
      <c r="B7" s="1276"/>
      <c r="C7" s="1277"/>
      <c r="D7" s="1277"/>
      <c r="E7" s="1278"/>
      <c r="F7" s="1277"/>
      <c r="G7" s="1277"/>
      <c r="H7" s="1282"/>
      <c r="I7" s="1285"/>
    </row>
    <row r="8" spans="1:9" s="173" customFormat="1" ht="14.85" customHeight="1">
      <c r="A8" s="1279"/>
      <c r="B8" s="1287"/>
      <c r="C8" s="1277" t="s">
        <v>80</v>
      </c>
      <c r="D8" s="1277" t="s">
        <v>81</v>
      </c>
      <c r="E8" s="1289"/>
      <c r="F8" s="1277" t="s">
        <v>80</v>
      </c>
      <c r="G8" s="1277" t="s">
        <v>81</v>
      </c>
      <c r="H8" s="1282"/>
      <c r="I8" s="1285"/>
    </row>
    <row r="9" spans="1:9" s="173" customFormat="1" ht="14.85" customHeight="1">
      <c r="A9" s="1255"/>
      <c r="B9" s="1288"/>
      <c r="C9" s="1280"/>
      <c r="D9" s="1280"/>
      <c r="E9" s="1280"/>
      <c r="F9" s="1280"/>
      <c r="G9" s="1280"/>
      <c r="H9" s="1283"/>
      <c r="I9" s="1286"/>
    </row>
    <row r="10" spans="1:9" s="179" customFormat="1" ht="30.6" customHeight="1">
      <c r="A10" s="991">
        <v>2017</v>
      </c>
      <c r="B10" s="163">
        <v>17957</v>
      </c>
      <c r="C10" s="163">
        <v>9253</v>
      </c>
      <c r="D10" s="163">
        <v>8704</v>
      </c>
      <c r="E10" s="163">
        <v>21278</v>
      </c>
      <c r="F10" s="163">
        <v>11348</v>
      </c>
      <c r="G10" s="163">
        <v>9930</v>
      </c>
      <c r="H10" s="163">
        <v>12190</v>
      </c>
      <c r="I10" s="163">
        <v>5505</v>
      </c>
    </row>
    <row r="11" spans="1:9" s="179" customFormat="1" ht="30.6" customHeight="1">
      <c r="A11" s="991">
        <v>2018</v>
      </c>
      <c r="B11" s="163">
        <v>16079</v>
      </c>
      <c r="C11" s="163">
        <v>8385</v>
      </c>
      <c r="D11" s="163">
        <v>7694</v>
      </c>
      <c r="E11" s="163">
        <v>22289</v>
      </c>
      <c r="F11" s="163">
        <v>11742</v>
      </c>
      <c r="G11" s="163">
        <v>10547</v>
      </c>
      <c r="H11" s="163">
        <v>11687</v>
      </c>
      <c r="I11" s="163">
        <v>5620</v>
      </c>
    </row>
    <row r="12" spans="1:9" s="179" customFormat="1" ht="30.6" customHeight="1">
      <c r="A12" s="991">
        <v>2019</v>
      </c>
      <c r="B12" s="163">
        <v>14472</v>
      </c>
      <c r="C12" s="163">
        <v>7371</v>
      </c>
      <c r="D12" s="163">
        <v>7101</v>
      </c>
      <c r="E12" s="163">
        <v>21703</v>
      </c>
      <c r="F12" s="163">
        <v>11389</v>
      </c>
      <c r="G12" s="163">
        <v>10314</v>
      </c>
      <c r="H12" s="163">
        <v>10637</v>
      </c>
      <c r="I12" s="163">
        <v>5635</v>
      </c>
    </row>
    <row r="13" spans="1:9" s="173" customFormat="1" ht="30.6" customHeight="1">
      <c r="A13" s="991">
        <v>2020</v>
      </c>
      <c r="B13" s="163">
        <v>12873</v>
      </c>
      <c r="C13" s="163">
        <v>6573</v>
      </c>
      <c r="D13" s="163">
        <v>6300</v>
      </c>
      <c r="E13" s="163">
        <v>22799</v>
      </c>
      <c r="F13" s="163">
        <v>12007</v>
      </c>
      <c r="G13" s="163">
        <v>10792</v>
      </c>
      <c r="H13" s="413">
        <v>9046</v>
      </c>
      <c r="I13" s="163">
        <v>5553</v>
      </c>
    </row>
    <row r="14" spans="1:9" s="179" customFormat="1" ht="30.6" customHeight="1">
      <c r="A14" s="989">
        <v>2021</v>
      </c>
      <c r="B14" s="225">
        <f>IF(SUM(B16:B27)=SUM(C14:D14),SUM(B16:B27),"ERR")</f>
        <v>12045</v>
      </c>
      <c r="C14" s="225">
        <f t="shared" ref="C14:I14" si="0">SUM(C16:C27)</f>
        <v>6105</v>
      </c>
      <c r="D14" s="225">
        <f t="shared" si="0"/>
        <v>5940</v>
      </c>
      <c r="E14" s="225">
        <f>IF(SUM(E16:E27)=SUM(F14:G14),SUM(E16:E27),"ERR")</f>
        <v>22928</v>
      </c>
      <c r="F14" s="225">
        <f t="shared" si="0"/>
        <v>11903</v>
      </c>
      <c r="G14" s="225">
        <f t="shared" si="0"/>
        <v>11025</v>
      </c>
      <c r="H14" s="435">
        <f t="shared" si="0"/>
        <v>8163</v>
      </c>
      <c r="I14" s="225">
        <f t="shared" si="0"/>
        <v>5097</v>
      </c>
    </row>
    <row r="15" spans="1:9" s="173" customFormat="1" ht="11.25" customHeight="1">
      <c r="A15" s="313"/>
      <c r="B15" s="163"/>
      <c r="C15" s="163"/>
      <c r="D15" s="163"/>
      <c r="E15" s="163"/>
      <c r="F15" s="163"/>
      <c r="G15" s="163"/>
      <c r="H15" s="163"/>
      <c r="I15" s="163"/>
    </row>
    <row r="16" spans="1:9" s="173" customFormat="1" ht="30.2" customHeight="1">
      <c r="A16" s="300" t="s">
        <v>53</v>
      </c>
      <c r="B16" s="1150">
        <f>SUM(C16:D16)</f>
        <v>1126</v>
      </c>
      <c r="C16" s="1151">
        <v>560</v>
      </c>
      <c r="D16" s="1151">
        <v>566</v>
      </c>
      <c r="E16" s="1152">
        <f>SUM(F16:G16)</f>
        <v>1867</v>
      </c>
      <c r="F16" s="1153">
        <v>963</v>
      </c>
      <c r="G16" s="1153">
        <v>904</v>
      </c>
      <c r="H16" s="1154">
        <v>687</v>
      </c>
      <c r="I16" s="1154">
        <v>381</v>
      </c>
    </row>
    <row r="17" spans="1:9" s="173" customFormat="1" ht="30.2" customHeight="1">
      <c r="A17" s="300" t="s">
        <v>54</v>
      </c>
      <c r="B17" s="1150">
        <f t="shared" ref="B17:B27" si="1">SUM(C17:D17)</f>
        <v>1011</v>
      </c>
      <c r="C17" s="1151">
        <v>512</v>
      </c>
      <c r="D17" s="1151">
        <v>499</v>
      </c>
      <c r="E17" s="1152">
        <f t="shared" ref="E17:E27" si="2">SUM(F17:G17)</f>
        <v>1711</v>
      </c>
      <c r="F17" s="1153">
        <v>901</v>
      </c>
      <c r="G17" s="1153">
        <v>810</v>
      </c>
      <c r="H17" s="1154">
        <v>633</v>
      </c>
      <c r="I17" s="1154">
        <v>406</v>
      </c>
    </row>
    <row r="18" spans="1:9" s="173" customFormat="1" ht="30.2" customHeight="1">
      <c r="A18" s="300" t="s">
        <v>55</v>
      </c>
      <c r="B18" s="1150">
        <f t="shared" si="1"/>
        <v>1126</v>
      </c>
      <c r="C18" s="1151">
        <v>575</v>
      </c>
      <c r="D18" s="1151">
        <v>551</v>
      </c>
      <c r="E18" s="1152">
        <f t="shared" si="2"/>
        <v>1977</v>
      </c>
      <c r="F18" s="1153">
        <v>1007</v>
      </c>
      <c r="G18" s="1153">
        <v>970</v>
      </c>
      <c r="H18" s="1154">
        <v>715</v>
      </c>
      <c r="I18" s="1154">
        <v>447</v>
      </c>
    </row>
    <row r="19" spans="1:9" s="173" customFormat="1" ht="30.2" customHeight="1">
      <c r="A19" s="300" t="s">
        <v>56</v>
      </c>
      <c r="B19" s="1150">
        <f t="shared" si="1"/>
        <v>1068</v>
      </c>
      <c r="C19" s="1151">
        <v>505</v>
      </c>
      <c r="D19" s="1151">
        <v>563</v>
      </c>
      <c r="E19" s="1152">
        <f t="shared" si="2"/>
        <v>1814</v>
      </c>
      <c r="F19" s="1153">
        <v>932</v>
      </c>
      <c r="G19" s="1153">
        <v>882</v>
      </c>
      <c r="H19" s="1154">
        <v>723</v>
      </c>
      <c r="I19" s="1154">
        <v>492</v>
      </c>
    </row>
    <row r="20" spans="1:9" s="173" customFormat="1" ht="30.2" customHeight="1">
      <c r="A20" s="300" t="s">
        <v>657</v>
      </c>
      <c r="B20" s="1150">
        <f t="shared" si="1"/>
        <v>992</v>
      </c>
      <c r="C20" s="1151">
        <v>504</v>
      </c>
      <c r="D20" s="1151">
        <v>488</v>
      </c>
      <c r="E20" s="1152">
        <f t="shared" si="2"/>
        <v>1866</v>
      </c>
      <c r="F20" s="1153">
        <v>969</v>
      </c>
      <c r="G20" s="1153">
        <v>897</v>
      </c>
      <c r="H20" s="1154">
        <v>676</v>
      </c>
      <c r="I20" s="1154">
        <v>362</v>
      </c>
    </row>
    <row r="21" spans="1:9" s="173" customFormat="1" ht="30.2" customHeight="1">
      <c r="A21" s="300" t="s">
        <v>57</v>
      </c>
      <c r="B21" s="1150">
        <f t="shared" si="1"/>
        <v>991</v>
      </c>
      <c r="C21" s="1151">
        <v>511</v>
      </c>
      <c r="D21" s="1151">
        <v>480</v>
      </c>
      <c r="E21" s="1152">
        <f t="shared" si="2"/>
        <v>1727</v>
      </c>
      <c r="F21" s="1153">
        <v>883</v>
      </c>
      <c r="G21" s="1153">
        <v>844</v>
      </c>
      <c r="H21" s="1154">
        <v>644</v>
      </c>
      <c r="I21" s="1154">
        <v>464</v>
      </c>
    </row>
    <row r="22" spans="1:9" s="173" customFormat="1" ht="30.2" customHeight="1">
      <c r="A22" s="300" t="s">
        <v>58</v>
      </c>
      <c r="B22" s="1150">
        <f t="shared" si="1"/>
        <v>1040</v>
      </c>
      <c r="C22" s="1151">
        <v>543</v>
      </c>
      <c r="D22" s="1151">
        <v>497</v>
      </c>
      <c r="E22" s="1152">
        <f t="shared" si="2"/>
        <v>1858</v>
      </c>
      <c r="F22" s="1153">
        <v>973</v>
      </c>
      <c r="G22" s="1153">
        <v>885</v>
      </c>
      <c r="H22" s="1154">
        <v>619</v>
      </c>
      <c r="I22" s="1154">
        <v>404</v>
      </c>
    </row>
    <row r="23" spans="1:9" s="173" customFormat="1" ht="30.2" customHeight="1">
      <c r="A23" s="300" t="s">
        <v>59</v>
      </c>
      <c r="B23" s="1150">
        <f t="shared" si="1"/>
        <v>1065</v>
      </c>
      <c r="C23" s="1151">
        <v>553</v>
      </c>
      <c r="D23" s="1151">
        <v>512</v>
      </c>
      <c r="E23" s="1152">
        <f t="shared" si="2"/>
        <v>1891</v>
      </c>
      <c r="F23" s="1153">
        <v>1020</v>
      </c>
      <c r="G23" s="1153">
        <v>871</v>
      </c>
      <c r="H23" s="1154">
        <v>549</v>
      </c>
      <c r="I23" s="1154">
        <v>443</v>
      </c>
    </row>
    <row r="24" spans="1:9" s="173" customFormat="1" ht="30.2" customHeight="1">
      <c r="A24" s="300" t="s">
        <v>60</v>
      </c>
      <c r="B24" s="1150">
        <f t="shared" si="1"/>
        <v>1001</v>
      </c>
      <c r="C24" s="1151">
        <v>484</v>
      </c>
      <c r="D24" s="1151">
        <v>517</v>
      </c>
      <c r="E24" s="1152">
        <f t="shared" si="2"/>
        <v>1926</v>
      </c>
      <c r="F24" s="1153">
        <v>1012</v>
      </c>
      <c r="G24" s="1153">
        <v>914</v>
      </c>
      <c r="H24" s="1154">
        <v>579</v>
      </c>
      <c r="I24" s="1154">
        <v>463</v>
      </c>
    </row>
    <row r="25" spans="1:9" s="173" customFormat="1" ht="30.2" customHeight="1">
      <c r="A25" s="300" t="s">
        <v>61</v>
      </c>
      <c r="B25" s="1150">
        <f t="shared" si="1"/>
        <v>889</v>
      </c>
      <c r="C25" s="1151">
        <v>465</v>
      </c>
      <c r="D25" s="1151">
        <v>424</v>
      </c>
      <c r="E25" s="1152">
        <f t="shared" si="2"/>
        <v>1989</v>
      </c>
      <c r="F25" s="1153">
        <v>1044</v>
      </c>
      <c r="G25" s="1153">
        <v>945</v>
      </c>
      <c r="H25" s="1154">
        <v>590</v>
      </c>
      <c r="I25" s="1154">
        <v>354</v>
      </c>
    </row>
    <row r="26" spans="1:9" s="173" customFormat="1" ht="30.2" customHeight="1">
      <c r="A26" s="300" t="s">
        <v>62</v>
      </c>
      <c r="B26" s="1150">
        <f t="shared" si="1"/>
        <v>961</v>
      </c>
      <c r="C26" s="1151">
        <v>500</v>
      </c>
      <c r="D26" s="1151">
        <v>461</v>
      </c>
      <c r="E26" s="1152">
        <f t="shared" si="2"/>
        <v>2024</v>
      </c>
      <c r="F26" s="1153">
        <v>1022</v>
      </c>
      <c r="G26" s="1153">
        <v>1002</v>
      </c>
      <c r="H26" s="1154">
        <v>798</v>
      </c>
      <c r="I26" s="1154">
        <v>435</v>
      </c>
    </row>
    <row r="27" spans="1:9" s="173" customFormat="1" ht="30.2" customHeight="1" thickBot="1">
      <c r="A27" s="1003" t="s">
        <v>63</v>
      </c>
      <c r="B27" s="1150">
        <f t="shared" si="1"/>
        <v>775</v>
      </c>
      <c r="C27" s="1155">
        <v>393</v>
      </c>
      <c r="D27" s="1155">
        <v>382</v>
      </c>
      <c r="E27" s="1152">
        <f t="shared" si="2"/>
        <v>2278</v>
      </c>
      <c r="F27" s="1156">
        <v>1177</v>
      </c>
      <c r="G27" s="1156">
        <v>1101</v>
      </c>
      <c r="H27" s="1157">
        <v>950</v>
      </c>
      <c r="I27" s="1157">
        <v>446</v>
      </c>
    </row>
    <row r="28" spans="1:9" s="312" customFormat="1" ht="11.1" customHeight="1">
      <c r="A28" s="219" t="s">
        <v>453</v>
      </c>
      <c r="B28" s="220"/>
      <c r="C28" s="220"/>
      <c r="D28" s="220"/>
      <c r="E28" s="220"/>
      <c r="F28" s="220"/>
      <c r="G28" s="220"/>
      <c r="H28" s="220"/>
      <c r="I28" s="269" t="s">
        <v>171</v>
      </c>
    </row>
    <row r="29" spans="1:9" s="241" customFormat="1" ht="10.5">
      <c r="A29" s="176"/>
      <c r="B29" s="242"/>
      <c r="C29" s="242"/>
      <c r="D29" s="242"/>
      <c r="E29" s="242"/>
      <c r="F29" s="242"/>
      <c r="G29" s="242"/>
      <c r="H29" s="242"/>
      <c r="I29" s="218"/>
    </row>
    <row r="30" spans="1:9" s="173" customFormat="1" ht="11.25">
      <c r="B30" s="172"/>
      <c r="C30" s="172"/>
      <c r="D30" s="172"/>
      <c r="E30" s="172"/>
      <c r="F30" s="172"/>
      <c r="G30" s="172"/>
      <c r="H30" s="172"/>
      <c r="I30" s="172"/>
    </row>
    <row r="31" spans="1:9" s="173" customFormat="1" ht="11.25">
      <c r="B31" s="172"/>
      <c r="C31" s="172"/>
      <c r="D31" s="172"/>
      <c r="E31" s="172"/>
      <c r="F31" s="172"/>
      <c r="G31" s="172"/>
      <c r="H31" s="172"/>
      <c r="I31" s="172"/>
    </row>
    <row r="32" spans="1:9" s="173" customFormat="1" ht="11.25">
      <c r="B32" s="172"/>
      <c r="C32" s="172"/>
      <c r="D32" s="172"/>
      <c r="E32" s="172"/>
      <c r="F32" s="172"/>
      <c r="G32" s="172"/>
      <c r="H32" s="172"/>
      <c r="I32" s="172"/>
    </row>
    <row r="33" spans="2:9" s="173" customFormat="1" ht="11.25">
      <c r="B33" s="172"/>
      <c r="C33" s="172"/>
      <c r="D33" s="172"/>
      <c r="E33" s="172"/>
      <c r="F33" s="172"/>
      <c r="G33" s="172"/>
      <c r="H33" s="172"/>
      <c r="I33" s="172"/>
    </row>
    <row r="34" spans="2:9" s="173" customFormat="1" ht="11.25">
      <c r="B34" s="172"/>
      <c r="C34" s="172"/>
      <c r="D34" s="172"/>
      <c r="E34" s="172"/>
      <c r="F34" s="172"/>
      <c r="G34" s="172"/>
      <c r="H34" s="172"/>
      <c r="I34" s="172"/>
    </row>
    <row r="35" spans="2:9" s="173" customFormat="1" ht="11.25">
      <c r="B35" s="172"/>
      <c r="C35" s="172"/>
      <c r="D35" s="172"/>
      <c r="E35" s="172"/>
      <c r="F35" s="172"/>
      <c r="G35" s="172"/>
      <c r="H35" s="172"/>
      <c r="I35" s="172"/>
    </row>
    <row r="36" spans="2:9" s="173" customFormat="1" ht="11.25">
      <c r="B36" s="172"/>
      <c r="C36" s="172"/>
      <c r="D36" s="172"/>
      <c r="E36" s="172"/>
      <c r="F36" s="172"/>
      <c r="G36" s="172"/>
      <c r="H36" s="172"/>
      <c r="I36" s="172"/>
    </row>
    <row r="37" spans="2:9" s="173" customFormat="1" ht="11.25">
      <c r="B37" s="172"/>
      <c r="C37" s="172"/>
      <c r="D37" s="172"/>
      <c r="E37" s="172"/>
      <c r="F37" s="172"/>
      <c r="G37" s="172"/>
      <c r="H37" s="172"/>
      <c r="I37" s="172"/>
    </row>
    <row r="38" spans="2:9" s="173" customFormat="1" ht="11.25">
      <c r="B38" s="172"/>
      <c r="C38" s="172"/>
      <c r="D38" s="172"/>
      <c r="E38" s="172"/>
      <c r="F38" s="172"/>
      <c r="G38" s="172"/>
      <c r="H38" s="172"/>
      <c r="I38" s="172"/>
    </row>
    <row r="39" spans="2:9" s="173" customFormat="1" ht="11.25">
      <c r="B39" s="172"/>
      <c r="C39" s="172"/>
      <c r="D39" s="172"/>
      <c r="E39" s="172"/>
      <c r="F39" s="172"/>
      <c r="G39" s="172"/>
      <c r="H39" s="172"/>
      <c r="I39" s="172"/>
    </row>
    <row r="40" spans="2:9" s="173" customFormat="1" ht="11.25">
      <c r="B40" s="172"/>
      <c r="C40" s="172"/>
      <c r="D40" s="172"/>
      <c r="E40" s="172"/>
      <c r="F40" s="172"/>
      <c r="G40" s="172"/>
      <c r="H40" s="172"/>
      <c r="I40" s="172"/>
    </row>
    <row r="41" spans="2:9" s="173" customFormat="1" ht="11.25">
      <c r="B41" s="172"/>
      <c r="C41" s="172"/>
      <c r="D41" s="172"/>
      <c r="E41" s="172"/>
      <c r="F41" s="172"/>
      <c r="G41" s="172"/>
      <c r="H41" s="172"/>
      <c r="I41" s="172"/>
    </row>
    <row r="42" spans="2:9" s="173" customFormat="1" ht="11.25">
      <c r="B42" s="172"/>
      <c r="C42" s="172"/>
      <c r="D42" s="172"/>
      <c r="E42" s="172"/>
      <c r="F42" s="172"/>
      <c r="G42" s="172"/>
      <c r="H42" s="172"/>
      <c r="I42" s="172"/>
    </row>
    <row r="43" spans="2:9" s="173" customFormat="1" ht="11.25">
      <c r="B43" s="172"/>
      <c r="C43" s="172"/>
      <c r="D43" s="172"/>
      <c r="E43" s="172"/>
      <c r="F43" s="172"/>
      <c r="G43" s="172"/>
      <c r="H43" s="172"/>
      <c r="I43" s="172"/>
    </row>
    <row r="44" spans="2:9" s="173" customFormat="1" ht="11.25">
      <c r="B44" s="172"/>
      <c r="C44" s="172"/>
      <c r="D44" s="172"/>
      <c r="E44" s="172"/>
      <c r="F44" s="172"/>
      <c r="G44" s="172"/>
      <c r="H44" s="172"/>
      <c r="I44" s="172"/>
    </row>
    <row r="45" spans="2:9" s="173" customFormat="1" ht="11.25">
      <c r="B45" s="172"/>
      <c r="C45" s="172"/>
      <c r="D45" s="172"/>
      <c r="E45" s="172"/>
      <c r="F45" s="172"/>
      <c r="G45" s="172"/>
      <c r="H45" s="172"/>
      <c r="I45" s="172"/>
    </row>
    <row r="46" spans="2:9" s="173" customFormat="1" ht="11.25">
      <c r="B46" s="172"/>
      <c r="C46" s="172"/>
      <c r="D46" s="172"/>
      <c r="E46" s="172"/>
      <c r="F46" s="172"/>
      <c r="G46" s="172"/>
      <c r="H46" s="172"/>
      <c r="I46" s="172"/>
    </row>
    <row r="47" spans="2:9" s="173" customFormat="1" ht="11.25">
      <c r="B47" s="172"/>
      <c r="C47" s="172"/>
      <c r="D47" s="172"/>
      <c r="E47" s="172"/>
      <c r="F47" s="172"/>
      <c r="G47" s="172"/>
      <c r="H47" s="172"/>
      <c r="I47" s="172"/>
    </row>
    <row r="48" spans="2:9" s="173" customFormat="1" ht="11.25">
      <c r="B48" s="172"/>
      <c r="C48" s="172"/>
      <c r="D48" s="172"/>
      <c r="E48" s="172"/>
      <c r="F48" s="172"/>
      <c r="G48" s="172"/>
      <c r="H48" s="172"/>
      <c r="I48" s="172"/>
    </row>
    <row r="49" spans="2:9" s="173" customFormat="1" ht="11.25">
      <c r="B49" s="172"/>
      <c r="C49" s="172"/>
      <c r="D49" s="172"/>
      <c r="E49" s="172"/>
      <c r="F49" s="172"/>
      <c r="G49" s="172"/>
      <c r="H49" s="172"/>
      <c r="I49" s="172"/>
    </row>
    <row r="50" spans="2:9" s="173" customFormat="1" ht="11.25">
      <c r="B50" s="172"/>
      <c r="C50" s="172"/>
      <c r="D50" s="172"/>
      <c r="E50" s="172"/>
      <c r="F50" s="172"/>
      <c r="G50" s="172"/>
      <c r="H50" s="172"/>
      <c r="I50" s="172"/>
    </row>
    <row r="51" spans="2:9" s="173" customFormat="1" ht="11.25">
      <c r="B51" s="172"/>
      <c r="C51" s="172"/>
      <c r="D51" s="172"/>
      <c r="E51" s="172"/>
      <c r="F51" s="172"/>
      <c r="G51" s="172"/>
      <c r="H51" s="172"/>
      <c r="I51" s="172"/>
    </row>
    <row r="52" spans="2:9" s="173" customFormat="1" ht="11.25">
      <c r="B52" s="172"/>
      <c r="C52" s="172"/>
      <c r="D52" s="172"/>
      <c r="E52" s="172"/>
      <c r="F52" s="172"/>
      <c r="G52" s="172"/>
      <c r="H52" s="172"/>
      <c r="I52" s="172"/>
    </row>
    <row r="53" spans="2:9" s="173" customFormat="1" ht="11.25">
      <c r="B53" s="172"/>
      <c r="C53" s="172"/>
      <c r="D53" s="172"/>
      <c r="E53" s="172"/>
      <c r="F53" s="172"/>
      <c r="G53" s="172"/>
      <c r="H53" s="172"/>
      <c r="I53" s="172"/>
    </row>
    <row r="54" spans="2:9" s="173" customFormat="1" ht="11.25">
      <c r="B54" s="172"/>
      <c r="C54" s="172"/>
      <c r="D54" s="172"/>
      <c r="E54" s="172"/>
      <c r="F54" s="172"/>
      <c r="G54" s="172"/>
      <c r="H54" s="172"/>
      <c r="I54" s="172"/>
    </row>
    <row r="55" spans="2:9" s="173" customFormat="1" ht="11.25">
      <c r="B55" s="172"/>
      <c r="C55" s="172"/>
      <c r="D55" s="172"/>
      <c r="E55" s="172"/>
      <c r="F55" s="172"/>
      <c r="G55" s="172"/>
      <c r="H55" s="172"/>
      <c r="I55" s="172"/>
    </row>
    <row r="56" spans="2:9" s="173" customFormat="1" ht="11.25">
      <c r="B56" s="172"/>
      <c r="C56" s="172"/>
      <c r="D56" s="172"/>
      <c r="E56" s="172"/>
      <c r="F56" s="172"/>
      <c r="G56" s="172"/>
      <c r="H56" s="172"/>
      <c r="I56" s="172"/>
    </row>
    <row r="57" spans="2:9" s="173" customFormat="1" ht="11.25">
      <c r="B57" s="172"/>
      <c r="C57" s="172"/>
      <c r="D57" s="172"/>
      <c r="E57" s="172"/>
      <c r="F57" s="172"/>
      <c r="G57" s="172"/>
      <c r="H57" s="172"/>
      <c r="I57" s="172"/>
    </row>
    <row r="58" spans="2:9" s="173" customFormat="1" ht="11.25">
      <c r="B58" s="172"/>
      <c r="C58" s="172"/>
      <c r="D58" s="172"/>
      <c r="E58" s="172"/>
      <c r="F58" s="172"/>
      <c r="G58" s="172"/>
      <c r="H58" s="172"/>
      <c r="I58" s="172"/>
    </row>
    <row r="59" spans="2:9" s="173" customFormat="1" ht="11.25">
      <c r="B59" s="172"/>
      <c r="C59" s="172"/>
      <c r="D59" s="172"/>
      <c r="E59" s="172"/>
      <c r="F59" s="172"/>
      <c r="G59" s="172"/>
      <c r="H59" s="172"/>
      <c r="I59" s="172"/>
    </row>
    <row r="60" spans="2:9" s="173" customFormat="1" ht="11.25">
      <c r="B60" s="172"/>
      <c r="C60" s="172"/>
      <c r="D60" s="172"/>
      <c r="E60" s="172"/>
      <c r="F60" s="172"/>
      <c r="G60" s="172"/>
      <c r="H60" s="172"/>
      <c r="I60" s="172"/>
    </row>
    <row r="61" spans="2:9" s="173" customFormat="1" ht="11.25">
      <c r="B61" s="172"/>
      <c r="C61" s="172"/>
      <c r="D61" s="172"/>
      <c r="E61" s="172"/>
      <c r="F61" s="172"/>
      <c r="G61" s="172"/>
      <c r="H61" s="172"/>
      <c r="I61" s="172"/>
    </row>
    <row r="62" spans="2:9" s="173" customFormat="1" ht="11.25">
      <c r="B62" s="172"/>
      <c r="C62" s="172"/>
      <c r="D62" s="172"/>
      <c r="E62" s="172"/>
      <c r="F62" s="172"/>
      <c r="G62" s="172"/>
      <c r="H62" s="172"/>
      <c r="I62" s="172"/>
    </row>
    <row r="63" spans="2:9" s="173" customFormat="1" ht="11.25">
      <c r="B63" s="172"/>
      <c r="C63" s="172"/>
      <c r="D63" s="172"/>
      <c r="E63" s="172"/>
      <c r="F63" s="172"/>
      <c r="G63" s="172"/>
      <c r="H63" s="172"/>
      <c r="I63" s="172"/>
    </row>
    <row r="64" spans="2:9" s="173" customFormat="1" ht="11.25">
      <c r="B64" s="172"/>
      <c r="C64" s="172"/>
      <c r="D64" s="172"/>
      <c r="E64" s="172"/>
      <c r="F64" s="172"/>
      <c r="G64" s="172"/>
      <c r="H64" s="172"/>
      <c r="I64" s="172"/>
    </row>
    <row r="65" spans="2:9" s="173" customFormat="1" ht="11.25">
      <c r="B65" s="172"/>
      <c r="C65" s="172"/>
      <c r="D65" s="172"/>
      <c r="E65" s="172"/>
      <c r="F65" s="172"/>
      <c r="G65" s="172"/>
      <c r="H65" s="172"/>
      <c r="I65" s="172"/>
    </row>
    <row r="66" spans="2:9" s="173" customFormat="1" ht="11.25">
      <c r="B66" s="172"/>
      <c r="C66" s="172"/>
      <c r="D66" s="172"/>
      <c r="E66" s="172"/>
      <c r="F66" s="172"/>
      <c r="G66" s="172"/>
      <c r="H66" s="172"/>
      <c r="I66" s="172"/>
    </row>
    <row r="67" spans="2:9" s="173" customFormat="1" ht="11.25">
      <c r="B67" s="172"/>
      <c r="C67" s="172"/>
      <c r="D67" s="172"/>
      <c r="E67" s="172"/>
      <c r="F67" s="172"/>
      <c r="G67" s="172"/>
      <c r="H67" s="172"/>
      <c r="I67" s="172"/>
    </row>
    <row r="68" spans="2:9" s="173" customFormat="1" ht="11.25">
      <c r="B68" s="172"/>
      <c r="C68" s="172"/>
      <c r="D68" s="172"/>
      <c r="E68" s="172"/>
      <c r="F68" s="172"/>
      <c r="G68" s="172"/>
      <c r="H68" s="172"/>
      <c r="I68" s="172"/>
    </row>
    <row r="69" spans="2:9" s="173" customFormat="1" ht="11.25">
      <c r="B69" s="172"/>
      <c r="C69" s="172"/>
      <c r="D69" s="172"/>
      <c r="E69" s="172"/>
      <c r="F69" s="172"/>
      <c r="G69" s="172"/>
      <c r="H69" s="172"/>
      <c r="I69" s="172"/>
    </row>
    <row r="70" spans="2:9" s="173" customFormat="1" ht="11.25">
      <c r="B70" s="172"/>
      <c r="C70" s="172"/>
      <c r="D70" s="172"/>
      <c r="E70" s="172"/>
      <c r="F70" s="172"/>
      <c r="G70" s="172"/>
      <c r="H70" s="172"/>
      <c r="I70" s="172"/>
    </row>
    <row r="71" spans="2:9" s="173" customFormat="1" ht="11.25">
      <c r="B71" s="172"/>
      <c r="C71" s="172"/>
      <c r="D71" s="172"/>
      <c r="E71" s="172"/>
      <c r="F71" s="172"/>
      <c r="G71" s="172"/>
      <c r="H71" s="172"/>
      <c r="I71" s="172"/>
    </row>
    <row r="72" spans="2:9" s="173" customFormat="1" ht="11.25">
      <c r="B72" s="172"/>
      <c r="C72" s="172"/>
      <c r="D72" s="172"/>
      <c r="E72" s="172"/>
      <c r="F72" s="172"/>
      <c r="G72" s="172"/>
      <c r="H72" s="172"/>
      <c r="I72" s="172"/>
    </row>
    <row r="73" spans="2:9" s="173" customFormat="1" ht="11.25">
      <c r="B73" s="172"/>
      <c r="C73" s="172"/>
      <c r="D73" s="172"/>
      <c r="E73" s="172"/>
      <c r="F73" s="172"/>
      <c r="G73" s="172"/>
      <c r="H73" s="172"/>
      <c r="I73" s="172"/>
    </row>
    <row r="74" spans="2:9" s="173" customFormat="1" ht="11.25">
      <c r="B74" s="172"/>
      <c r="C74" s="172"/>
      <c r="D74" s="172"/>
      <c r="E74" s="172"/>
      <c r="F74" s="172"/>
      <c r="G74" s="172"/>
      <c r="H74" s="172"/>
      <c r="I74" s="172"/>
    </row>
    <row r="75" spans="2:9" s="173" customFormat="1" ht="11.25">
      <c r="B75" s="172"/>
      <c r="C75" s="172"/>
      <c r="D75" s="172"/>
      <c r="E75" s="172"/>
      <c r="F75" s="172"/>
      <c r="G75" s="172"/>
      <c r="H75" s="172"/>
      <c r="I75" s="172"/>
    </row>
    <row r="76" spans="2:9" s="173" customFormat="1" ht="11.25">
      <c r="B76" s="172"/>
      <c r="C76" s="172"/>
      <c r="D76" s="172"/>
      <c r="E76" s="172"/>
      <c r="F76" s="172"/>
      <c r="G76" s="172"/>
      <c r="H76" s="172"/>
      <c r="I76" s="172"/>
    </row>
    <row r="77" spans="2:9" s="173" customFormat="1" ht="11.25">
      <c r="B77" s="172"/>
      <c r="C77" s="172"/>
      <c r="D77" s="172"/>
      <c r="E77" s="172"/>
      <c r="F77" s="172"/>
      <c r="G77" s="172"/>
      <c r="H77" s="172"/>
      <c r="I77" s="172"/>
    </row>
    <row r="78" spans="2:9" s="173" customFormat="1" ht="11.25">
      <c r="B78" s="172"/>
      <c r="C78" s="172"/>
      <c r="D78" s="172"/>
      <c r="E78" s="172"/>
      <c r="F78" s="172"/>
      <c r="G78" s="172"/>
      <c r="H78" s="172"/>
      <c r="I78" s="172"/>
    </row>
    <row r="79" spans="2:9" s="173" customFormat="1" ht="11.25">
      <c r="B79" s="172"/>
      <c r="C79" s="172"/>
      <c r="D79" s="172"/>
      <c r="E79" s="172"/>
      <c r="F79" s="172"/>
      <c r="G79" s="172"/>
      <c r="H79" s="172"/>
      <c r="I79" s="172"/>
    </row>
    <row r="80" spans="2:9" s="173" customFormat="1" ht="11.25">
      <c r="B80" s="172"/>
      <c r="C80" s="172"/>
      <c r="D80" s="172"/>
      <c r="E80" s="172"/>
      <c r="F80" s="172"/>
      <c r="G80" s="172"/>
      <c r="H80" s="172"/>
      <c r="I80" s="172"/>
    </row>
    <row r="81" spans="2:9" s="173" customFormat="1" ht="11.25">
      <c r="B81" s="172"/>
      <c r="C81" s="172"/>
      <c r="D81" s="172"/>
      <c r="E81" s="172"/>
      <c r="F81" s="172"/>
      <c r="G81" s="172"/>
      <c r="H81" s="172"/>
      <c r="I81" s="172"/>
    </row>
    <row r="82" spans="2:9" s="173" customFormat="1" ht="11.25">
      <c r="B82" s="172"/>
      <c r="C82" s="172"/>
      <c r="D82" s="172"/>
      <c r="E82" s="172"/>
      <c r="F82" s="172"/>
      <c r="G82" s="172"/>
      <c r="H82" s="172"/>
      <c r="I82" s="172"/>
    </row>
    <row r="83" spans="2:9" s="173" customFormat="1" ht="11.25">
      <c r="B83" s="172"/>
      <c r="C83" s="172"/>
      <c r="D83" s="172"/>
      <c r="E83" s="172"/>
      <c r="F83" s="172"/>
      <c r="G83" s="172"/>
      <c r="H83" s="172"/>
      <c r="I83" s="172"/>
    </row>
    <row r="84" spans="2:9" s="173" customFormat="1" ht="11.25">
      <c r="B84" s="172"/>
      <c r="C84" s="172"/>
      <c r="D84" s="172"/>
      <c r="E84" s="172"/>
      <c r="F84" s="172"/>
      <c r="G84" s="172"/>
      <c r="H84" s="172"/>
      <c r="I84" s="172"/>
    </row>
    <row r="85" spans="2:9" s="173" customFormat="1" ht="11.25">
      <c r="B85" s="172"/>
      <c r="C85" s="172"/>
      <c r="D85" s="172"/>
      <c r="E85" s="172"/>
      <c r="F85" s="172"/>
      <c r="G85" s="172"/>
      <c r="H85" s="172"/>
      <c r="I85" s="172"/>
    </row>
    <row r="86" spans="2:9" s="173" customFormat="1" ht="11.25">
      <c r="B86" s="172"/>
      <c r="C86" s="172"/>
      <c r="D86" s="172"/>
      <c r="E86" s="172"/>
      <c r="F86" s="172"/>
      <c r="G86" s="172"/>
      <c r="H86" s="172"/>
      <c r="I86" s="172"/>
    </row>
    <row r="87" spans="2:9" s="173" customFormat="1" ht="11.25">
      <c r="B87" s="172"/>
      <c r="C87" s="172"/>
      <c r="D87" s="172"/>
      <c r="E87" s="172"/>
      <c r="F87" s="172"/>
      <c r="G87" s="172"/>
      <c r="H87" s="172"/>
      <c r="I87" s="172"/>
    </row>
    <row r="88" spans="2:9" s="173" customFormat="1" ht="11.25">
      <c r="B88" s="172"/>
      <c r="C88" s="172"/>
      <c r="D88" s="172"/>
      <c r="E88" s="172"/>
      <c r="F88" s="172"/>
      <c r="G88" s="172"/>
      <c r="H88" s="172"/>
      <c r="I88" s="172"/>
    </row>
  </sheetData>
  <sheetProtection selectLockedCells="1"/>
  <mergeCells count="13">
    <mergeCell ref="A3:I3"/>
    <mergeCell ref="A4:I4"/>
    <mergeCell ref="B6:D7"/>
    <mergeCell ref="E6:G7"/>
    <mergeCell ref="A6:A9"/>
    <mergeCell ref="G8:G9"/>
    <mergeCell ref="H6:H9"/>
    <mergeCell ref="I6:I9"/>
    <mergeCell ref="B8:B9"/>
    <mergeCell ref="C8:C9"/>
    <mergeCell ref="D8:D9"/>
    <mergeCell ref="E8:E9"/>
    <mergeCell ref="F8:F9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theme="6"/>
  </sheetPr>
  <dimension ref="A1:J96"/>
  <sheetViews>
    <sheetView showGridLines="0" view="pageBreakPreview" topLeftCell="A16" zoomScaleNormal="100" zoomScaleSheetLayoutView="100" workbookViewId="0">
      <selection activeCell="AD2" sqref="AD2"/>
    </sheetView>
  </sheetViews>
  <sheetFormatPr defaultRowHeight="14.25"/>
  <cols>
    <col min="1" max="1" width="6.625" style="1080" customWidth="1"/>
    <col min="2" max="2" width="10.875" style="1080" customWidth="1"/>
    <col min="3" max="10" width="8.125" style="307" customWidth="1"/>
    <col min="11" max="16384" width="9" style="811"/>
  </cols>
  <sheetData>
    <row r="1" spans="1:10" s="814" customFormat="1" ht="14.1" customHeight="1">
      <c r="A1" s="483"/>
      <c r="B1" s="821"/>
      <c r="C1" s="484"/>
      <c r="D1" s="484"/>
      <c r="E1" s="484"/>
      <c r="F1" s="484"/>
      <c r="G1" s="484"/>
      <c r="H1" s="484"/>
      <c r="I1" s="484"/>
      <c r="J1" s="463" t="s">
        <v>922</v>
      </c>
    </row>
    <row r="2" spans="1:10" ht="14.1" customHeight="1">
      <c r="A2" s="147"/>
      <c r="J2" s="453"/>
    </row>
    <row r="3" spans="1:10" s="809" customFormat="1" ht="20.100000000000001" customHeight="1">
      <c r="A3" s="1218" t="s">
        <v>833</v>
      </c>
      <c r="B3" s="1218"/>
      <c r="C3" s="1218"/>
      <c r="D3" s="1218"/>
      <c r="E3" s="1218"/>
      <c r="F3" s="1218"/>
      <c r="G3" s="1218"/>
      <c r="H3" s="1218"/>
      <c r="I3" s="1218"/>
      <c r="J3" s="1218"/>
    </row>
    <row r="4" spans="1:10" s="808" customFormat="1" ht="24" customHeight="1">
      <c r="A4" s="1218" t="s">
        <v>834</v>
      </c>
      <c r="B4" s="1218"/>
      <c r="C4" s="1218"/>
      <c r="D4" s="1218"/>
      <c r="E4" s="1218"/>
      <c r="F4" s="1218"/>
      <c r="G4" s="1218"/>
      <c r="H4" s="1218"/>
      <c r="I4" s="1218"/>
      <c r="J4" s="1218"/>
    </row>
    <row r="5" spans="1:10" s="514" customFormat="1" ht="18" customHeight="1" thickBot="1">
      <c r="A5" s="223" t="s">
        <v>325</v>
      </c>
      <c r="B5" s="308"/>
      <c r="C5" s="308"/>
      <c r="D5" s="308"/>
      <c r="E5" s="308"/>
      <c r="F5" s="308"/>
      <c r="G5" s="308"/>
      <c r="H5" s="308"/>
      <c r="I5" s="308"/>
      <c r="J5" s="309" t="s">
        <v>551</v>
      </c>
    </row>
    <row r="6" spans="1:10" s="514" customFormat="1" ht="13.5" customHeight="1">
      <c r="A6" s="1292" t="s">
        <v>548</v>
      </c>
      <c r="B6" s="1293"/>
      <c r="C6" s="1303" t="s">
        <v>323</v>
      </c>
      <c r="D6" s="1252"/>
      <c r="E6" s="1292"/>
      <c r="F6" s="1284" t="s">
        <v>393</v>
      </c>
      <c r="G6" s="1252"/>
      <c r="H6" s="1292"/>
      <c r="I6" s="1281" t="s">
        <v>549</v>
      </c>
      <c r="J6" s="1284" t="s">
        <v>550</v>
      </c>
    </row>
    <row r="7" spans="1:10" s="514" customFormat="1" ht="13.5" customHeight="1">
      <c r="A7" s="1260"/>
      <c r="B7" s="1294"/>
      <c r="C7" s="1304"/>
      <c r="D7" s="1305"/>
      <c r="E7" s="1306"/>
      <c r="F7" s="1307"/>
      <c r="G7" s="1305"/>
      <c r="H7" s="1306"/>
      <c r="I7" s="1301"/>
      <c r="J7" s="1307"/>
    </row>
    <row r="8" spans="1:10" s="514" customFormat="1" ht="13.5" customHeight="1">
      <c r="A8" s="1260"/>
      <c r="B8" s="1294"/>
      <c r="C8" s="1309"/>
      <c r="D8" s="1278" t="s">
        <v>80</v>
      </c>
      <c r="E8" s="1278" t="s">
        <v>81</v>
      </c>
      <c r="F8" s="1301"/>
      <c r="G8" s="1278" t="s">
        <v>80</v>
      </c>
      <c r="H8" s="1278" t="s">
        <v>81</v>
      </c>
      <c r="I8" s="1301"/>
      <c r="J8" s="1307"/>
    </row>
    <row r="9" spans="1:10" s="514" customFormat="1" ht="13.5" customHeight="1">
      <c r="A9" s="1295"/>
      <c r="B9" s="1296"/>
      <c r="C9" s="1310"/>
      <c r="D9" s="1302"/>
      <c r="E9" s="1302"/>
      <c r="F9" s="1302"/>
      <c r="G9" s="1302"/>
      <c r="H9" s="1302"/>
      <c r="I9" s="1302"/>
      <c r="J9" s="1308"/>
    </row>
    <row r="10" spans="1:10" s="365" customFormat="1" ht="18.600000000000001" customHeight="1">
      <c r="A10" s="1297">
        <v>2016</v>
      </c>
      <c r="B10" s="1298"/>
      <c r="C10" s="163">
        <v>20616</v>
      </c>
      <c r="D10" s="163">
        <v>10654</v>
      </c>
      <c r="E10" s="163">
        <v>9962</v>
      </c>
      <c r="F10" s="163">
        <v>20978</v>
      </c>
      <c r="G10" s="163">
        <v>11111</v>
      </c>
      <c r="H10" s="163">
        <v>9867</v>
      </c>
      <c r="I10" s="163">
        <v>13363</v>
      </c>
      <c r="J10" s="163">
        <v>5375</v>
      </c>
    </row>
    <row r="11" spans="1:10" s="365" customFormat="1" ht="18.600000000000001" customHeight="1">
      <c r="A11" s="1299">
        <v>2017</v>
      </c>
      <c r="B11" s="1300"/>
      <c r="C11" s="163">
        <v>17957</v>
      </c>
      <c r="D11" s="163">
        <v>9253</v>
      </c>
      <c r="E11" s="163">
        <v>8704</v>
      </c>
      <c r="F11" s="163">
        <v>21278</v>
      </c>
      <c r="G11" s="163">
        <v>11348</v>
      </c>
      <c r="H11" s="163">
        <v>9930</v>
      </c>
      <c r="I11" s="163">
        <v>12190</v>
      </c>
      <c r="J11" s="163">
        <v>5505</v>
      </c>
    </row>
    <row r="12" spans="1:10" s="365" customFormat="1" ht="18.600000000000001" customHeight="1">
      <c r="A12" s="1299">
        <v>2018</v>
      </c>
      <c r="B12" s="1300"/>
      <c r="C12" s="163">
        <v>16079</v>
      </c>
      <c r="D12" s="163">
        <v>8385</v>
      </c>
      <c r="E12" s="163">
        <v>7694</v>
      </c>
      <c r="F12" s="163">
        <v>22289</v>
      </c>
      <c r="G12" s="163">
        <v>11742</v>
      </c>
      <c r="H12" s="163">
        <v>10547</v>
      </c>
      <c r="I12" s="163">
        <v>11687</v>
      </c>
      <c r="J12" s="163">
        <v>5620</v>
      </c>
    </row>
    <row r="13" spans="1:10" s="365" customFormat="1" ht="18.600000000000001" customHeight="1">
      <c r="A13" s="1299">
        <v>2020</v>
      </c>
      <c r="B13" s="1300"/>
      <c r="C13" s="163">
        <v>12873</v>
      </c>
      <c r="D13" s="163">
        <v>6573</v>
      </c>
      <c r="E13" s="163">
        <v>6300</v>
      </c>
      <c r="F13" s="163">
        <v>22799</v>
      </c>
      <c r="G13" s="163">
        <v>12007</v>
      </c>
      <c r="H13" s="163">
        <v>10792</v>
      </c>
      <c r="I13" s="163">
        <v>9046</v>
      </c>
      <c r="J13" s="163">
        <v>5553</v>
      </c>
    </row>
    <row r="14" spans="1:10" s="365" customFormat="1" ht="18.600000000000001" customHeight="1">
      <c r="A14" s="1290">
        <v>2021</v>
      </c>
      <c r="B14" s="1291"/>
      <c r="C14" s="225">
        <f>IF(SUM(C16:C38)=SUM(D14:E14),SUM(C16:C38),"ERR")</f>
        <v>12045</v>
      </c>
      <c r="D14" s="225">
        <f t="shared" ref="D14:J14" si="0">SUM(D16:D38)</f>
        <v>6105</v>
      </c>
      <c r="E14" s="225">
        <f t="shared" si="0"/>
        <v>5940</v>
      </c>
      <c r="F14" s="225">
        <f>IF(SUM(F16:F38)=SUM(G14:H14),SUM(F16:F38),"ERR")</f>
        <v>22928</v>
      </c>
      <c r="G14" s="225">
        <f t="shared" si="0"/>
        <v>11903</v>
      </c>
      <c r="H14" s="225">
        <f t="shared" si="0"/>
        <v>11025</v>
      </c>
      <c r="I14" s="225">
        <f t="shared" si="0"/>
        <v>8163</v>
      </c>
      <c r="J14" s="225">
        <f t="shared" si="0"/>
        <v>5097</v>
      </c>
    </row>
    <row r="15" spans="1:10" s="514" customFormat="1" ht="10.7" customHeight="1">
      <c r="A15" s="1290"/>
      <c r="B15" s="1291"/>
      <c r="C15" s="163"/>
      <c r="D15" s="163"/>
      <c r="E15" s="163"/>
      <c r="F15" s="163"/>
      <c r="G15" s="163"/>
      <c r="H15" s="163"/>
      <c r="I15" s="163"/>
      <c r="J15" s="163"/>
    </row>
    <row r="16" spans="1:10" s="514" customFormat="1" ht="18.600000000000001" customHeight="1">
      <c r="A16" s="299" t="s">
        <v>87</v>
      </c>
      <c r="B16" s="310" t="s">
        <v>110</v>
      </c>
      <c r="C16" s="1123">
        <f>SUM(D16:E16)</f>
        <v>2221</v>
      </c>
      <c r="D16" s="1124">
        <v>1133</v>
      </c>
      <c r="E16" s="1124">
        <v>1088</v>
      </c>
      <c r="F16" s="1125">
        <f>SUM(G16:H16)</f>
        <v>3198</v>
      </c>
      <c r="G16" s="1126">
        <v>1761</v>
      </c>
      <c r="H16" s="1126">
        <v>1437</v>
      </c>
      <c r="I16" s="1127">
        <v>1863</v>
      </c>
      <c r="J16" s="1127">
        <v>1049</v>
      </c>
    </row>
    <row r="17" spans="1:10" s="514" customFormat="1" ht="18.600000000000001" customHeight="1">
      <c r="A17" s="299" t="s">
        <v>88</v>
      </c>
      <c r="B17" s="310" t="s">
        <v>129</v>
      </c>
      <c r="C17" s="1123">
        <f t="shared" ref="C17:C38" si="1">SUM(D17:E17)</f>
        <v>1062</v>
      </c>
      <c r="D17" s="1124">
        <v>551</v>
      </c>
      <c r="E17" s="1124">
        <v>511</v>
      </c>
      <c r="F17" s="1125">
        <f t="shared" ref="F17:F38" si="2">SUM(G17:H17)</f>
        <v>2312</v>
      </c>
      <c r="G17" s="1126">
        <v>1215</v>
      </c>
      <c r="H17" s="1126">
        <v>1097</v>
      </c>
      <c r="I17" s="1127">
        <v>758</v>
      </c>
      <c r="J17" s="1127">
        <v>458</v>
      </c>
    </row>
    <row r="18" spans="1:10" s="514" customFormat="1" ht="18.600000000000001" customHeight="1">
      <c r="A18" s="299" t="s">
        <v>89</v>
      </c>
      <c r="B18" s="310" t="s">
        <v>111</v>
      </c>
      <c r="C18" s="1123">
        <f t="shared" si="1"/>
        <v>809</v>
      </c>
      <c r="D18" s="1124">
        <v>405</v>
      </c>
      <c r="E18" s="1124">
        <v>404</v>
      </c>
      <c r="F18" s="1125">
        <f t="shared" si="2"/>
        <v>1300</v>
      </c>
      <c r="G18" s="1126">
        <v>632</v>
      </c>
      <c r="H18" s="1126">
        <v>668</v>
      </c>
      <c r="I18" s="1127">
        <v>439</v>
      </c>
      <c r="J18" s="1127">
        <v>228</v>
      </c>
    </row>
    <row r="19" spans="1:10" s="514" customFormat="1" ht="18.600000000000001" customHeight="1">
      <c r="A19" s="299" t="s">
        <v>90</v>
      </c>
      <c r="B19" s="310" t="s">
        <v>112</v>
      </c>
      <c r="C19" s="1123">
        <f t="shared" si="1"/>
        <v>737</v>
      </c>
      <c r="D19" s="1124">
        <v>374</v>
      </c>
      <c r="E19" s="1124">
        <v>363</v>
      </c>
      <c r="F19" s="1125">
        <f t="shared" si="2"/>
        <v>1641</v>
      </c>
      <c r="G19" s="1126">
        <v>853</v>
      </c>
      <c r="H19" s="1126">
        <v>788</v>
      </c>
      <c r="I19" s="1127">
        <v>451</v>
      </c>
      <c r="J19" s="1127">
        <v>277</v>
      </c>
    </row>
    <row r="20" spans="1:10" s="514" customFormat="1" ht="18.600000000000001" customHeight="1">
      <c r="A20" s="299" t="s">
        <v>91</v>
      </c>
      <c r="B20" s="310" t="s">
        <v>113</v>
      </c>
      <c r="C20" s="1123">
        <f t="shared" si="1"/>
        <v>2409</v>
      </c>
      <c r="D20" s="1124">
        <v>1187</v>
      </c>
      <c r="E20" s="1124">
        <v>1222</v>
      </c>
      <c r="F20" s="1125">
        <f t="shared" si="2"/>
        <v>1779</v>
      </c>
      <c r="G20" s="1126">
        <v>928</v>
      </c>
      <c r="H20" s="1126">
        <v>851</v>
      </c>
      <c r="I20" s="1127">
        <v>1476</v>
      </c>
      <c r="J20" s="1127">
        <v>890</v>
      </c>
    </row>
    <row r="21" spans="1:10" s="514" customFormat="1" ht="18.600000000000001" customHeight="1">
      <c r="A21" s="299" t="s">
        <v>92</v>
      </c>
      <c r="B21" s="310" t="s">
        <v>114</v>
      </c>
      <c r="C21" s="1123">
        <f t="shared" si="1"/>
        <v>375</v>
      </c>
      <c r="D21" s="1124">
        <v>202</v>
      </c>
      <c r="E21" s="1124">
        <v>173</v>
      </c>
      <c r="F21" s="1125">
        <f t="shared" si="2"/>
        <v>1148</v>
      </c>
      <c r="G21" s="1126">
        <v>581</v>
      </c>
      <c r="H21" s="1126">
        <v>567</v>
      </c>
      <c r="I21" s="1127">
        <v>281</v>
      </c>
      <c r="J21" s="1127">
        <v>168</v>
      </c>
    </row>
    <row r="22" spans="1:10" s="514" customFormat="1" ht="18.600000000000001" customHeight="1">
      <c r="A22" s="299" t="s">
        <v>93</v>
      </c>
      <c r="B22" s="310" t="s">
        <v>115</v>
      </c>
      <c r="C22" s="1123">
        <f t="shared" si="1"/>
        <v>539</v>
      </c>
      <c r="D22" s="1124">
        <v>268</v>
      </c>
      <c r="E22" s="1124">
        <v>271</v>
      </c>
      <c r="F22" s="1125">
        <f t="shared" si="2"/>
        <v>1163</v>
      </c>
      <c r="G22" s="1126">
        <v>603</v>
      </c>
      <c r="H22" s="1126">
        <v>560</v>
      </c>
      <c r="I22" s="1127">
        <v>310</v>
      </c>
      <c r="J22" s="1127">
        <v>219</v>
      </c>
    </row>
    <row r="23" spans="1:10" s="514" customFormat="1" ht="18.600000000000001" customHeight="1">
      <c r="A23" s="299" t="s">
        <v>94</v>
      </c>
      <c r="B23" s="310" t="s">
        <v>116</v>
      </c>
      <c r="C23" s="1123">
        <f t="shared" si="1"/>
        <v>314</v>
      </c>
      <c r="D23" s="1124">
        <v>165</v>
      </c>
      <c r="E23" s="1124">
        <v>149</v>
      </c>
      <c r="F23" s="1125">
        <f t="shared" si="2"/>
        <v>1194</v>
      </c>
      <c r="G23" s="1126">
        <v>595</v>
      </c>
      <c r="H23" s="1126">
        <v>599</v>
      </c>
      <c r="I23" s="1127">
        <v>216</v>
      </c>
      <c r="J23" s="1127">
        <v>169</v>
      </c>
    </row>
    <row r="24" spans="1:10" s="514" customFormat="1" ht="18.600000000000001" customHeight="1">
      <c r="A24" s="299" t="s">
        <v>95</v>
      </c>
      <c r="B24" s="310" t="s">
        <v>130</v>
      </c>
      <c r="C24" s="1123">
        <f t="shared" si="1"/>
        <v>300</v>
      </c>
      <c r="D24" s="1124">
        <v>156</v>
      </c>
      <c r="E24" s="1124">
        <v>144</v>
      </c>
      <c r="F24" s="1125">
        <f t="shared" si="2"/>
        <v>864</v>
      </c>
      <c r="G24" s="1126">
        <v>431</v>
      </c>
      <c r="H24" s="1126">
        <v>433</v>
      </c>
      <c r="I24" s="1127">
        <v>165</v>
      </c>
      <c r="J24" s="1127">
        <v>121</v>
      </c>
    </row>
    <row r="25" spans="1:10" s="514" customFormat="1" ht="18.600000000000001" customHeight="1">
      <c r="A25" s="299" t="s">
        <v>96</v>
      </c>
      <c r="B25" s="310" t="s">
        <v>117</v>
      </c>
      <c r="C25" s="1123">
        <f t="shared" si="1"/>
        <v>1409</v>
      </c>
      <c r="D25" s="1124">
        <v>726</v>
      </c>
      <c r="E25" s="1124">
        <v>683</v>
      </c>
      <c r="F25" s="1125">
        <f t="shared" si="2"/>
        <v>1640</v>
      </c>
      <c r="G25" s="1126">
        <v>870</v>
      </c>
      <c r="H25" s="1126">
        <v>770</v>
      </c>
      <c r="I25" s="1127">
        <v>868</v>
      </c>
      <c r="J25" s="1127">
        <v>513</v>
      </c>
    </row>
    <row r="26" spans="1:10" s="514" customFormat="1" ht="18.600000000000001" customHeight="1">
      <c r="A26" s="299" t="s">
        <v>97</v>
      </c>
      <c r="B26" s="310" t="s">
        <v>118</v>
      </c>
      <c r="C26" s="1123">
        <f t="shared" si="1"/>
        <v>54</v>
      </c>
      <c r="D26" s="1124">
        <v>28</v>
      </c>
      <c r="E26" s="1124">
        <v>26</v>
      </c>
      <c r="F26" s="1125">
        <f t="shared" si="2"/>
        <v>357</v>
      </c>
      <c r="G26" s="1126">
        <v>181</v>
      </c>
      <c r="H26" s="1126">
        <v>176</v>
      </c>
      <c r="I26" s="1127">
        <v>34</v>
      </c>
      <c r="J26" s="1127">
        <v>32</v>
      </c>
    </row>
    <row r="27" spans="1:10" s="514" customFormat="1" ht="18.600000000000001" customHeight="1">
      <c r="A27" s="299" t="s">
        <v>98</v>
      </c>
      <c r="B27" s="310" t="s">
        <v>119</v>
      </c>
      <c r="C27" s="1123">
        <f t="shared" si="1"/>
        <v>178</v>
      </c>
      <c r="D27" s="1124">
        <v>95</v>
      </c>
      <c r="E27" s="1124">
        <v>83</v>
      </c>
      <c r="F27" s="1125">
        <f t="shared" si="2"/>
        <v>927</v>
      </c>
      <c r="G27" s="1126">
        <v>472</v>
      </c>
      <c r="H27" s="1126">
        <v>455</v>
      </c>
      <c r="I27" s="1127">
        <v>90</v>
      </c>
      <c r="J27" s="1127">
        <v>59</v>
      </c>
    </row>
    <row r="28" spans="1:10" s="514" customFormat="1" ht="18.600000000000001" customHeight="1">
      <c r="A28" s="299" t="s">
        <v>99</v>
      </c>
      <c r="B28" s="310" t="s">
        <v>120</v>
      </c>
      <c r="C28" s="1123">
        <f t="shared" si="1"/>
        <v>88</v>
      </c>
      <c r="D28" s="1124">
        <v>51</v>
      </c>
      <c r="E28" s="1124">
        <v>37</v>
      </c>
      <c r="F28" s="1125">
        <f t="shared" si="2"/>
        <v>348</v>
      </c>
      <c r="G28" s="1126">
        <v>176</v>
      </c>
      <c r="H28" s="1126">
        <v>172</v>
      </c>
      <c r="I28" s="1127">
        <v>63</v>
      </c>
      <c r="J28" s="1127">
        <v>45</v>
      </c>
    </row>
    <row r="29" spans="1:10" s="514" customFormat="1" ht="18.600000000000001" customHeight="1">
      <c r="A29" s="299" t="s">
        <v>100</v>
      </c>
      <c r="B29" s="310" t="s">
        <v>121</v>
      </c>
      <c r="C29" s="1123">
        <f t="shared" si="1"/>
        <v>40</v>
      </c>
      <c r="D29" s="1124">
        <v>19</v>
      </c>
      <c r="E29" s="1124">
        <v>21</v>
      </c>
      <c r="F29" s="1125">
        <f t="shared" si="2"/>
        <v>246</v>
      </c>
      <c r="G29" s="1126">
        <v>116</v>
      </c>
      <c r="H29" s="1126">
        <v>130</v>
      </c>
      <c r="I29" s="1127">
        <v>43</v>
      </c>
      <c r="J29" s="1127">
        <v>34</v>
      </c>
    </row>
    <row r="30" spans="1:10" s="514" customFormat="1" ht="18.600000000000001" customHeight="1">
      <c r="A30" s="299" t="s">
        <v>101</v>
      </c>
      <c r="B30" s="310" t="s">
        <v>122</v>
      </c>
      <c r="C30" s="1123">
        <f t="shared" si="1"/>
        <v>105</v>
      </c>
      <c r="D30" s="1124">
        <v>54</v>
      </c>
      <c r="E30" s="1124">
        <v>51</v>
      </c>
      <c r="F30" s="1125">
        <f t="shared" si="2"/>
        <v>562</v>
      </c>
      <c r="G30" s="1126">
        <v>308</v>
      </c>
      <c r="H30" s="1126">
        <v>254</v>
      </c>
      <c r="I30" s="1127">
        <v>65</v>
      </c>
      <c r="J30" s="1127">
        <v>78</v>
      </c>
    </row>
    <row r="31" spans="1:10" s="514" customFormat="1" ht="18.600000000000001" customHeight="1">
      <c r="A31" s="299" t="s">
        <v>102</v>
      </c>
      <c r="B31" s="310" t="s">
        <v>131</v>
      </c>
      <c r="C31" s="1123">
        <f t="shared" si="1"/>
        <v>93</v>
      </c>
      <c r="D31" s="1124">
        <v>40</v>
      </c>
      <c r="E31" s="1124">
        <v>53</v>
      </c>
      <c r="F31" s="1125">
        <f t="shared" si="2"/>
        <v>650</v>
      </c>
      <c r="G31" s="1126">
        <v>311</v>
      </c>
      <c r="H31" s="1126">
        <v>339</v>
      </c>
      <c r="I31" s="1127">
        <v>72</v>
      </c>
      <c r="J31" s="1127">
        <v>72</v>
      </c>
    </row>
    <row r="32" spans="1:10" s="514" customFormat="1" ht="18.600000000000001" customHeight="1">
      <c r="A32" s="299" t="s">
        <v>103</v>
      </c>
      <c r="B32" s="310" t="s">
        <v>132</v>
      </c>
      <c r="C32" s="1123">
        <f t="shared" si="1"/>
        <v>100</v>
      </c>
      <c r="D32" s="1124">
        <v>53</v>
      </c>
      <c r="E32" s="1124">
        <v>47</v>
      </c>
      <c r="F32" s="1125">
        <f t="shared" si="2"/>
        <v>426</v>
      </c>
      <c r="G32" s="1126">
        <v>226</v>
      </c>
      <c r="H32" s="1126">
        <v>200</v>
      </c>
      <c r="I32" s="1127">
        <v>61</v>
      </c>
      <c r="J32" s="1127">
        <v>53</v>
      </c>
    </row>
    <row r="33" spans="1:10" s="514" customFormat="1" ht="18.600000000000001" customHeight="1">
      <c r="A33" s="299" t="s">
        <v>104</v>
      </c>
      <c r="B33" s="310" t="s">
        <v>123</v>
      </c>
      <c r="C33" s="1123">
        <f t="shared" si="1"/>
        <v>184</v>
      </c>
      <c r="D33" s="1124">
        <v>90</v>
      </c>
      <c r="E33" s="1124">
        <v>94</v>
      </c>
      <c r="F33" s="1125">
        <f t="shared" si="2"/>
        <v>552</v>
      </c>
      <c r="G33" s="1126">
        <v>266</v>
      </c>
      <c r="H33" s="1126">
        <v>286</v>
      </c>
      <c r="I33" s="1127">
        <v>114</v>
      </c>
      <c r="J33" s="1127">
        <v>85</v>
      </c>
    </row>
    <row r="34" spans="1:10" s="514" customFormat="1" ht="18.600000000000001" customHeight="1">
      <c r="A34" s="299" t="s">
        <v>105</v>
      </c>
      <c r="B34" s="310" t="s">
        <v>133</v>
      </c>
      <c r="C34" s="1123">
        <f t="shared" si="1"/>
        <v>443</v>
      </c>
      <c r="D34" s="1124">
        <v>226</v>
      </c>
      <c r="E34" s="1124">
        <v>217</v>
      </c>
      <c r="F34" s="1125">
        <f t="shared" si="2"/>
        <v>821</v>
      </c>
      <c r="G34" s="1126">
        <v>428</v>
      </c>
      <c r="H34" s="1126">
        <v>393</v>
      </c>
      <c r="I34" s="1127">
        <v>367</v>
      </c>
      <c r="J34" s="1127">
        <v>284</v>
      </c>
    </row>
    <row r="35" spans="1:10" s="514" customFormat="1" ht="18.600000000000001" customHeight="1">
      <c r="A35" s="299" t="s">
        <v>106</v>
      </c>
      <c r="B35" s="310" t="s">
        <v>124</v>
      </c>
      <c r="C35" s="1123">
        <f t="shared" si="1"/>
        <v>293</v>
      </c>
      <c r="D35" s="1124">
        <v>138</v>
      </c>
      <c r="E35" s="1124">
        <v>155</v>
      </c>
      <c r="F35" s="1125">
        <f t="shared" si="2"/>
        <v>651</v>
      </c>
      <c r="G35" s="1126">
        <v>345</v>
      </c>
      <c r="H35" s="1126">
        <v>306</v>
      </c>
      <c r="I35" s="1127">
        <v>181</v>
      </c>
      <c r="J35" s="1127">
        <v>89</v>
      </c>
    </row>
    <row r="36" spans="1:10" s="514" customFormat="1" ht="18.600000000000001" customHeight="1">
      <c r="A36" s="299" t="s">
        <v>107</v>
      </c>
      <c r="B36" s="310" t="s">
        <v>134</v>
      </c>
      <c r="C36" s="1123">
        <f t="shared" si="1"/>
        <v>70</v>
      </c>
      <c r="D36" s="1124">
        <v>36</v>
      </c>
      <c r="E36" s="1124">
        <v>34</v>
      </c>
      <c r="F36" s="1125">
        <f t="shared" si="2"/>
        <v>466</v>
      </c>
      <c r="G36" s="1126">
        <v>241</v>
      </c>
      <c r="H36" s="1126">
        <v>225</v>
      </c>
      <c r="I36" s="1127">
        <v>67</v>
      </c>
      <c r="J36" s="1127">
        <v>33</v>
      </c>
    </row>
    <row r="37" spans="1:10" s="514" customFormat="1" ht="18.600000000000001" customHeight="1">
      <c r="A37" s="299" t="s">
        <v>108</v>
      </c>
      <c r="B37" s="310" t="s">
        <v>125</v>
      </c>
      <c r="C37" s="1123">
        <f t="shared" si="1"/>
        <v>196</v>
      </c>
      <c r="D37" s="1124">
        <v>94</v>
      </c>
      <c r="E37" s="1124">
        <v>102</v>
      </c>
      <c r="F37" s="1125">
        <f t="shared" si="2"/>
        <v>609</v>
      </c>
      <c r="G37" s="1126">
        <v>324</v>
      </c>
      <c r="H37" s="1126">
        <v>285</v>
      </c>
      <c r="I37" s="1127">
        <v>148</v>
      </c>
      <c r="J37" s="1127">
        <v>110</v>
      </c>
    </row>
    <row r="38" spans="1:10" s="514" customFormat="1" ht="18.600000000000001" customHeight="1" thickBot="1">
      <c r="A38" s="1004" t="s">
        <v>109</v>
      </c>
      <c r="B38" s="1005" t="s">
        <v>135</v>
      </c>
      <c r="C38" s="1123">
        <f t="shared" si="1"/>
        <v>26</v>
      </c>
      <c r="D38" s="1128">
        <v>14</v>
      </c>
      <c r="E38" s="1128">
        <v>12</v>
      </c>
      <c r="F38" s="1125">
        <f t="shared" si="2"/>
        <v>74</v>
      </c>
      <c r="G38" s="1129">
        <v>40</v>
      </c>
      <c r="H38" s="1129">
        <v>34</v>
      </c>
      <c r="I38" s="1130">
        <v>31</v>
      </c>
      <c r="J38" s="1130">
        <v>31</v>
      </c>
    </row>
    <row r="39" spans="1:10" s="312" customFormat="1" ht="11.1" customHeight="1">
      <c r="A39" s="301" t="s">
        <v>453</v>
      </c>
      <c r="B39" s="311"/>
      <c r="C39" s="302"/>
      <c r="D39" s="302"/>
      <c r="E39" s="302"/>
      <c r="F39" s="302"/>
      <c r="G39" s="302"/>
      <c r="H39" s="302"/>
      <c r="I39" s="302"/>
      <c r="J39" s="303" t="s">
        <v>171</v>
      </c>
    </row>
    <row r="40" spans="1:10" s="514" customFormat="1" ht="13.5" customHeight="1">
      <c r="C40" s="298"/>
      <c r="D40" s="298"/>
      <c r="E40" s="298"/>
      <c r="F40" s="298"/>
      <c r="G40" s="298"/>
      <c r="H40" s="298"/>
      <c r="I40" s="298"/>
      <c r="J40" s="298"/>
    </row>
    <row r="41" spans="1:10" s="514" customFormat="1" ht="11.25">
      <c r="C41" s="297"/>
      <c r="D41" s="297"/>
      <c r="E41" s="297"/>
      <c r="F41" s="297"/>
      <c r="G41" s="297"/>
      <c r="H41" s="297"/>
      <c r="I41" s="297"/>
      <c r="J41" s="297"/>
    </row>
    <row r="42" spans="1:10" s="514" customFormat="1" ht="11.25">
      <c r="C42" s="297"/>
      <c r="D42" s="297"/>
      <c r="E42" s="297"/>
      <c r="F42" s="297"/>
      <c r="G42" s="297"/>
      <c r="H42" s="297"/>
      <c r="I42" s="297"/>
      <c r="J42" s="297"/>
    </row>
    <row r="43" spans="1:10" s="514" customFormat="1" ht="11.25">
      <c r="C43" s="297"/>
      <c r="D43" s="297"/>
      <c r="E43" s="297"/>
      <c r="F43" s="297"/>
      <c r="G43" s="297"/>
      <c r="H43" s="297"/>
      <c r="I43" s="297"/>
      <c r="J43" s="297"/>
    </row>
    <row r="44" spans="1:10" s="514" customFormat="1" ht="11.25">
      <c r="C44" s="297"/>
      <c r="D44" s="297"/>
      <c r="E44" s="297"/>
      <c r="F44" s="297"/>
      <c r="G44" s="297"/>
      <c r="H44" s="297"/>
      <c r="I44" s="297"/>
      <c r="J44" s="297"/>
    </row>
    <row r="45" spans="1:10" s="514" customFormat="1" ht="11.25">
      <c r="C45" s="297"/>
      <c r="D45" s="297"/>
      <c r="E45" s="297"/>
      <c r="F45" s="297"/>
      <c r="G45" s="297"/>
      <c r="H45" s="297"/>
      <c r="I45" s="297"/>
      <c r="J45" s="297"/>
    </row>
    <row r="46" spans="1:10" s="514" customFormat="1" ht="11.25">
      <c r="C46" s="297"/>
      <c r="D46" s="297"/>
      <c r="E46" s="297"/>
      <c r="F46" s="297"/>
      <c r="G46" s="297"/>
      <c r="H46" s="297"/>
      <c r="I46" s="297"/>
      <c r="J46" s="297"/>
    </row>
    <row r="47" spans="1:10" s="514" customFormat="1" ht="11.25">
      <c r="C47" s="297"/>
      <c r="D47" s="297"/>
      <c r="E47" s="297"/>
      <c r="F47" s="297"/>
      <c r="G47" s="297"/>
      <c r="H47" s="297"/>
      <c r="I47" s="297"/>
      <c r="J47" s="297"/>
    </row>
    <row r="48" spans="1:10" s="514" customFormat="1" ht="11.25">
      <c r="C48" s="297"/>
      <c r="D48" s="297"/>
      <c r="E48" s="297"/>
      <c r="F48" s="297"/>
      <c r="G48" s="297"/>
      <c r="H48" s="297"/>
      <c r="I48" s="297"/>
      <c r="J48" s="297"/>
    </row>
    <row r="49" spans="3:10" s="514" customFormat="1" ht="11.25">
      <c r="C49" s="297"/>
      <c r="D49" s="297"/>
      <c r="E49" s="297"/>
      <c r="F49" s="297"/>
      <c r="G49" s="297"/>
      <c r="H49" s="297"/>
      <c r="I49" s="297"/>
      <c r="J49" s="297"/>
    </row>
    <row r="50" spans="3:10" s="514" customFormat="1" ht="11.25">
      <c r="C50" s="297"/>
      <c r="D50" s="297"/>
      <c r="E50" s="297"/>
      <c r="F50" s="297"/>
      <c r="G50" s="297"/>
      <c r="H50" s="297"/>
      <c r="I50" s="297"/>
      <c r="J50" s="297"/>
    </row>
    <row r="51" spans="3:10" s="514" customFormat="1" ht="11.25">
      <c r="C51" s="297"/>
      <c r="D51" s="297"/>
      <c r="E51" s="297"/>
      <c r="F51" s="297"/>
      <c r="G51" s="297"/>
      <c r="H51" s="297"/>
      <c r="I51" s="297"/>
      <c r="J51" s="297"/>
    </row>
    <row r="52" spans="3:10" s="514" customFormat="1" ht="11.25">
      <c r="C52" s="297"/>
      <c r="D52" s="297"/>
      <c r="E52" s="297"/>
      <c r="F52" s="297"/>
      <c r="G52" s="297"/>
      <c r="H52" s="297"/>
      <c r="I52" s="297"/>
      <c r="J52" s="297"/>
    </row>
    <row r="53" spans="3:10" s="514" customFormat="1" ht="11.25">
      <c r="C53" s="297"/>
      <c r="D53" s="297"/>
      <c r="E53" s="297"/>
      <c r="F53" s="297"/>
      <c r="G53" s="297"/>
      <c r="H53" s="297"/>
      <c r="I53" s="297"/>
      <c r="J53" s="297"/>
    </row>
    <row r="54" spans="3:10" s="514" customFormat="1" ht="11.25">
      <c r="C54" s="297"/>
      <c r="D54" s="297"/>
      <c r="E54" s="297"/>
      <c r="F54" s="297"/>
      <c r="G54" s="297"/>
      <c r="H54" s="297"/>
      <c r="I54" s="297"/>
      <c r="J54" s="297"/>
    </row>
    <row r="55" spans="3:10" s="514" customFormat="1" ht="11.25">
      <c r="C55" s="297"/>
      <c r="D55" s="297"/>
      <c r="E55" s="297"/>
      <c r="F55" s="297"/>
      <c r="G55" s="297"/>
      <c r="H55" s="297"/>
      <c r="I55" s="297"/>
      <c r="J55" s="297"/>
    </row>
    <row r="56" spans="3:10" s="514" customFormat="1" ht="11.25">
      <c r="C56" s="297"/>
      <c r="D56" s="297"/>
      <c r="E56" s="297"/>
      <c r="F56" s="297"/>
      <c r="G56" s="297"/>
      <c r="H56" s="297"/>
      <c r="I56" s="297"/>
      <c r="J56" s="297"/>
    </row>
    <row r="57" spans="3:10" s="514" customFormat="1" ht="11.25">
      <c r="C57" s="297"/>
      <c r="D57" s="297"/>
      <c r="E57" s="297"/>
      <c r="F57" s="297"/>
      <c r="G57" s="297"/>
      <c r="H57" s="297"/>
      <c r="I57" s="297"/>
      <c r="J57" s="297"/>
    </row>
    <row r="58" spans="3:10" s="514" customFormat="1" ht="11.25">
      <c r="C58" s="297"/>
      <c r="D58" s="297"/>
      <c r="E58" s="297"/>
      <c r="F58" s="297"/>
      <c r="G58" s="297"/>
      <c r="H58" s="297"/>
      <c r="I58" s="297"/>
      <c r="J58" s="297"/>
    </row>
    <row r="59" spans="3:10" s="514" customFormat="1" ht="11.25">
      <c r="C59" s="297"/>
      <c r="D59" s="297"/>
      <c r="E59" s="297"/>
      <c r="F59" s="297"/>
      <c r="G59" s="297"/>
      <c r="H59" s="297"/>
      <c r="I59" s="297"/>
      <c r="J59" s="297"/>
    </row>
    <row r="60" spans="3:10" s="514" customFormat="1" ht="11.25">
      <c r="C60" s="297"/>
      <c r="D60" s="297"/>
      <c r="E60" s="297"/>
      <c r="F60" s="297"/>
      <c r="G60" s="297"/>
      <c r="H60" s="297"/>
      <c r="I60" s="297"/>
      <c r="J60" s="297"/>
    </row>
    <row r="61" spans="3:10" s="514" customFormat="1" ht="11.25">
      <c r="C61" s="297"/>
      <c r="D61" s="297"/>
      <c r="E61" s="297"/>
      <c r="F61" s="297"/>
      <c r="G61" s="297"/>
      <c r="H61" s="297"/>
      <c r="I61" s="297"/>
      <c r="J61" s="297"/>
    </row>
    <row r="62" spans="3:10" s="514" customFormat="1" ht="11.25">
      <c r="C62" s="297"/>
      <c r="D62" s="297"/>
      <c r="E62" s="297"/>
      <c r="F62" s="297"/>
      <c r="G62" s="297"/>
      <c r="H62" s="297"/>
      <c r="I62" s="297"/>
      <c r="J62" s="297"/>
    </row>
    <row r="63" spans="3:10" s="514" customFormat="1" ht="11.25">
      <c r="C63" s="297"/>
      <c r="D63" s="297"/>
      <c r="E63" s="297"/>
      <c r="F63" s="297"/>
      <c r="G63" s="297"/>
      <c r="H63" s="297"/>
      <c r="I63" s="297"/>
      <c r="J63" s="297"/>
    </row>
    <row r="64" spans="3:10" s="514" customFormat="1" ht="11.25">
      <c r="C64" s="297"/>
      <c r="D64" s="297"/>
      <c r="E64" s="297"/>
      <c r="F64" s="297"/>
      <c r="G64" s="297"/>
      <c r="H64" s="297"/>
      <c r="I64" s="297"/>
      <c r="J64" s="297"/>
    </row>
    <row r="65" spans="3:10" s="514" customFormat="1" ht="11.25">
      <c r="C65" s="297"/>
      <c r="D65" s="297"/>
      <c r="E65" s="297"/>
      <c r="F65" s="297"/>
      <c r="G65" s="297"/>
      <c r="H65" s="297"/>
      <c r="I65" s="297"/>
      <c r="J65" s="297"/>
    </row>
    <row r="66" spans="3:10" s="514" customFormat="1" ht="11.25">
      <c r="C66" s="297"/>
      <c r="D66" s="297"/>
      <c r="E66" s="297"/>
      <c r="F66" s="297"/>
      <c r="G66" s="297"/>
      <c r="H66" s="297"/>
      <c r="I66" s="297"/>
      <c r="J66" s="297"/>
    </row>
    <row r="67" spans="3:10" s="514" customFormat="1" ht="11.25">
      <c r="C67" s="297"/>
      <c r="D67" s="297"/>
      <c r="E67" s="297"/>
      <c r="F67" s="297"/>
      <c r="G67" s="297"/>
      <c r="H67" s="297"/>
      <c r="I67" s="297"/>
      <c r="J67" s="297"/>
    </row>
    <row r="68" spans="3:10" s="514" customFormat="1" ht="11.25">
      <c r="C68" s="297"/>
      <c r="D68" s="297"/>
      <c r="E68" s="297"/>
      <c r="F68" s="297"/>
      <c r="G68" s="297"/>
      <c r="H68" s="297"/>
      <c r="I68" s="297"/>
      <c r="J68" s="297"/>
    </row>
    <row r="69" spans="3:10" s="514" customFormat="1" ht="11.25">
      <c r="C69" s="297"/>
      <c r="D69" s="297"/>
      <c r="E69" s="297"/>
      <c r="F69" s="297"/>
      <c r="G69" s="297"/>
      <c r="H69" s="297"/>
      <c r="I69" s="297"/>
      <c r="J69" s="297"/>
    </row>
    <row r="70" spans="3:10" s="514" customFormat="1" ht="11.25">
      <c r="C70" s="297"/>
      <c r="D70" s="297"/>
      <c r="E70" s="297"/>
      <c r="F70" s="297"/>
      <c r="G70" s="297"/>
      <c r="H70" s="297"/>
      <c r="I70" s="297"/>
      <c r="J70" s="297"/>
    </row>
    <row r="71" spans="3:10" s="514" customFormat="1" ht="11.25">
      <c r="C71" s="297"/>
      <c r="D71" s="297"/>
      <c r="E71" s="297"/>
      <c r="F71" s="297"/>
      <c r="G71" s="297"/>
      <c r="H71" s="297"/>
      <c r="I71" s="297"/>
      <c r="J71" s="297"/>
    </row>
    <row r="72" spans="3:10" s="514" customFormat="1" ht="11.25">
      <c r="C72" s="297"/>
      <c r="D72" s="297"/>
      <c r="E72" s="297"/>
      <c r="F72" s="297"/>
      <c r="G72" s="297"/>
      <c r="H72" s="297"/>
      <c r="I72" s="297"/>
      <c r="J72" s="297"/>
    </row>
    <row r="73" spans="3:10" s="514" customFormat="1" ht="11.25">
      <c r="C73" s="297"/>
      <c r="D73" s="297"/>
      <c r="E73" s="297"/>
      <c r="F73" s="297"/>
      <c r="G73" s="297"/>
      <c r="H73" s="297"/>
      <c r="I73" s="297"/>
      <c r="J73" s="297"/>
    </row>
    <row r="74" spans="3:10" s="514" customFormat="1" ht="11.25">
      <c r="C74" s="297"/>
      <c r="D74" s="297"/>
      <c r="E74" s="297"/>
      <c r="F74" s="297"/>
      <c r="G74" s="297"/>
      <c r="H74" s="297"/>
      <c r="I74" s="297"/>
      <c r="J74" s="297"/>
    </row>
    <row r="75" spans="3:10" s="514" customFormat="1" ht="11.25">
      <c r="C75" s="297"/>
      <c r="D75" s="297"/>
      <c r="E75" s="297"/>
      <c r="F75" s="297"/>
      <c r="G75" s="297"/>
      <c r="H75" s="297"/>
      <c r="I75" s="297"/>
      <c r="J75" s="297"/>
    </row>
    <row r="76" spans="3:10" s="514" customFormat="1" ht="11.25">
      <c r="C76" s="297"/>
      <c r="D76" s="297"/>
      <c r="E76" s="297"/>
      <c r="F76" s="297"/>
      <c r="G76" s="297"/>
      <c r="H76" s="297"/>
      <c r="I76" s="297"/>
      <c r="J76" s="297"/>
    </row>
    <row r="77" spans="3:10" s="514" customFormat="1" ht="11.25">
      <c r="C77" s="297"/>
      <c r="D77" s="297"/>
      <c r="E77" s="297"/>
      <c r="F77" s="297"/>
      <c r="G77" s="297"/>
      <c r="H77" s="297"/>
      <c r="I77" s="297"/>
      <c r="J77" s="297"/>
    </row>
    <row r="78" spans="3:10" s="514" customFormat="1" ht="11.25">
      <c r="C78" s="297"/>
      <c r="D78" s="297"/>
      <c r="E78" s="297"/>
      <c r="F78" s="297"/>
      <c r="G78" s="297"/>
      <c r="H78" s="297"/>
      <c r="I78" s="297"/>
      <c r="J78" s="297"/>
    </row>
    <row r="79" spans="3:10" s="514" customFormat="1" ht="11.25">
      <c r="C79" s="297"/>
      <c r="D79" s="297"/>
      <c r="E79" s="297"/>
      <c r="F79" s="297"/>
      <c r="G79" s="297"/>
      <c r="H79" s="297"/>
      <c r="I79" s="297"/>
      <c r="J79" s="297"/>
    </row>
    <row r="80" spans="3:10" s="514" customFormat="1" ht="11.25">
      <c r="C80" s="297"/>
      <c r="D80" s="297"/>
      <c r="E80" s="297"/>
      <c r="F80" s="297"/>
      <c r="G80" s="297"/>
      <c r="H80" s="297"/>
      <c r="I80" s="297"/>
      <c r="J80" s="297"/>
    </row>
    <row r="81" spans="3:10" s="514" customFormat="1" ht="11.25">
      <c r="C81" s="297"/>
      <c r="D81" s="297"/>
      <c r="E81" s="297"/>
      <c r="F81" s="297"/>
      <c r="G81" s="297"/>
      <c r="H81" s="297"/>
      <c r="I81" s="297"/>
      <c r="J81" s="297"/>
    </row>
    <row r="82" spans="3:10" s="514" customFormat="1" ht="11.25">
      <c r="C82" s="297"/>
      <c r="D82" s="297"/>
      <c r="E82" s="297"/>
      <c r="F82" s="297"/>
      <c r="G82" s="297"/>
      <c r="H82" s="297"/>
      <c r="I82" s="297"/>
      <c r="J82" s="297"/>
    </row>
    <row r="83" spans="3:10" s="514" customFormat="1" ht="11.25">
      <c r="C83" s="297"/>
      <c r="D83" s="297"/>
      <c r="E83" s="297"/>
      <c r="F83" s="297"/>
      <c r="G83" s="297"/>
      <c r="H83" s="297"/>
      <c r="I83" s="297"/>
      <c r="J83" s="297"/>
    </row>
    <row r="84" spans="3:10" s="514" customFormat="1" ht="11.25">
      <c r="C84" s="297"/>
      <c r="D84" s="297"/>
      <c r="E84" s="297"/>
      <c r="F84" s="297"/>
      <c r="G84" s="297"/>
      <c r="H84" s="297"/>
      <c r="I84" s="297"/>
      <c r="J84" s="297"/>
    </row>
    <row r="85" spans="3:10" s="514" customFormat="1" ht="11.25">
      <c r="C85" s="297"/>
      <c r="D85" s="297"/>
      <c r="E85" s="297"/>
      <c r="F85" s="297"/>
      <c r="G85" s="297"/>
      <c r="H85" s="297"/>
      <c r="I85" s="297"/>
      <c r="J85" s="297"/>
    </row>
    <row r="86" spans="3:10" s="514" customFormat="1" ht="11.25">
      <c r="C86" s="297"/>
      <c r="D86" s="297"/>
      <c r="E86" s="297"/>
      <c r="F86" s="297"/>
      <c r="G86" s="297"/>
      <c r="H86" s="297"/>
      <c r="I86" s="297"/>
      <c r="J86" s="297"/>
    </row>
    <row r="87" spans="3:10" s="514" customFormat="1" ht="11.25">
      <c r="C87" s="297"/>
      <c r="D87" s="297"/>
      <c r="E87" s="297"/>
      <c r="F87" s="297"/>
      <c r="G87" s="297"/>
      <c r="H87" s="297"/>
      <c r="I87" s="297"/>
      <c r="J87" s="297"/>
    </row>
    <row r="88" spans="3:10" s="514" customFormat="1" ht="11.25">
      <c r="C88" s="297"/>
      <c r="D88" s="297"/>
      <c r="E88" s="297"/>
      <c r="F88" s="297"/>
      <c r="G88" s="297"/>
      <c r="H88" s="297"/>
      <c r="I88" s="297"/>
      <c r="J88" s="297"/>
    </row>
    <row r="89" spans="3:10" s="514" customFormat="1" ht="11.25">
      <c r="C89" s="297"/>
      <c r="D89" s="297"/>
      <c r="E89" s="297"/>
      <c r="F89" s="297"/>
      <c r="G89" s="297"/>
      <c r="H89" s="297"/>
      <c r="I89" s="297"/>
      <c r="J89" s="297"/>
    </row>
    <row r="90" spans="3:10" s="514" customFormat="1" ht="11.25">
      <c r="C90" s="297"/>
      <c r="D90" s="297"/>
      <c r="E90" s="297"/>
      <c r="F90" s="297"/>
      <c r="G90" s="297"/>
      <c r="H90" s="297"/>
      <c r="I90" s="297"/>
      <c r="J90" s="297"/>
    </row>
    <row r="91" spans="3:10" s="514" customFormat="1" ht="11.25">
      <c r="C91" s="297"/>
      <c r="D91" s="297"/>
      <c r="E91" s="297"/>
      <c r="F91" s="297"/>
      <c r="G91" s="297"/>
      <c r="H91" s="297"/>
      <c r="I91" s="297"/>
      <c r="J91" s="297"/>
    </row>
    <row r="92" spans="3:10" s="514" customFormat="1" ht="11.25">
      <c r="C92" s="297"/>
      <c r="D92" s="297"/>
      <c r="E92" s="297"/>
      <c r="F92" s="297"/>
      <c r="G92" s="297"/>
      <c r="H92" s="297"/>
      <c r="I92" s="297"/>
      <c r="J92" s="297"/>
    </row>
    <row r="93" spans="3:10" s="514" customFormat="1" ht="11.25">
      <c r="C93" s="297"/>
      <c r="D93" s="297"/>
      <c r="E93" s="297"/>
      <c r="F93" s="297"/>
      <c r="G93" s="297"/>
      <c r="H93" s="297"/>
      <c r="I93" s="297"/>
      <c r="J93" s="297"/>
    </row>
    <row r="94" spans="3:10" s="514" customFormat="1" ht="11.25">
      <c r="C94" s="297"/>
      <c r="D94" s="297"/>
      <c r="E94" s="297"/>
      <c r="F94" s="297"/>
      <c r="G94" s="297"/>
      <c r="H94" s="297"/>
      <c r="I94" s="297"/>
      <c r="J94" s="297"/>
    </row>
    <row r="95" spans="3:10" s="514" customFormat="1" ht="11.25">
      <c r="C95" s="297"/>
      <c r="D95" s="297"/>
      <c r="E95" s="297"/>
      <c r="F95" s="297"/>
      <c r="G95" s="297"/>
      <c r="H95" s="297"/>
      <c r="I95" s="297"/>
      <c r="J95" s="297"/>
    </row>
    <row r="96" spans="3:10" s="514" customFormat="1" ht="11.25">
      <c r="C96" s="297"/>
      <c r="D96" s="297"/>
      <c r="E96" s="297"/>
      <c r="F96" s="297"/>
      <c r="G96" s="297"/>
      <c r="H96" s="297"/>
      <c r="I96" s="297"/>
      <c r="J96" s="297"/>
    </row>
  </sheetData>
  <sheetProtection selectLockedCells="1"/>
  <mergeCells count="19">
    <mergeCell ref="F8:F9"/>
    <mergeCell ref="G8:G9"/>
    <mergeCell ref="A3:J3"/>
    <mergeCell ref="A4:J4"/>
    <mergeCell ref="C6:E7"/>
    <mergeCell ref="F6:H7"/>
    <mergeCell ref="H8:H9"/>
    <mergeCell ref="I6:I9"/>
    <mergeCell ref="J6:J9"/>
    <mergeCell ref="C8:C9"/>
    <mergeCell ref="D8:D9"/>
    <mergeCell ref="E8:E9"/>
    <mergeCell ref="A15:B15"/>
    <mergeCell ref="A6:B9"/>
    <mergeCell ref="A14:B14"/>
    <mergeCell ref="A10:B10"/>
    <mergeCell ref="A11:B11"/>
    <mergeCell ref="A12:B12"/>
    <mergeCell ref="A13:B13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V96"/>
  <sheetViews>
    <sheetView showGridLines="0" view="pageBreakPreview" zoomScale="85" zoomScaleNormal="75" zoomScaleSheetLayoutView="85" workbookViewId="0">
      <selection activeCell="F34" sqref="F34"/>
    </sheetView>
  </sheetViews>
  <sheetFormatPr defaultRowHeight="14.25"/>
  <cols>
    <col min="1" max="1" width="11.125" style="42" customWidth="1"/>
    <col min="2" max="2" width="11.875" style="40" customWidth="1"/>
    <col min="3" max="3" width="11.875" style="41" customWidth="1"/>
    <col min="4" max="4" width="11.875" style="40" customWidth="1"/>
    <col min="5" max="5" width="11.875" style="41" customWidth="1"/>
    <col min="6" max="6" width="11.875" style="40" customWidth="1"/>
    <col min="7" max="7" width="11.875" style="41" customWidth="1"/>
    <col min="8" max="8" width="11.625" style="41" customWidth="1"/>
    <col min="9" max="9" width="11.875" style="40" customWidth="1"/>
    <col min="10" max="10" width="11.875" style="41" customWidth="1"/>
    <col min="11" max="11" width="11.875" style="40" customWidth="1"/>
    <col min="12" max="13" width="11.875" style="41" customWidth="1"/>
    <col min="14" max="14" width="11.25" style="41" customWidth="1"/>
    <col min="15" max="15" width="0" style="1" hidden="1" customWidth="1"/>
    <col min="16" max="16" width="0.125" style="1" hidden="1" customWidth="1"/>
    <col min="17" max="18" width="0" style="1" hidden="1" customWidth="1"/>
    <col min="19" max="19" width="11.125" style="42" customWidth="1"/>
    <col min="20" max="16384" width="9" style="1"/>
  </cols>
  <sheetData>
    <row r="1" spans="1:19" ht="14.1" customHeight="1">
      <c r="A1" s="106"/>
      <c r="G1" s="2" t="s">
        <v>78</v>
      </c>
      <c r="H1" s="106" t="s">
        <v>183</v>
      </c>
      <c r="S1" s="2"/>
    </row>
    <row r="2" spans="1:19" ht="14.1" customHeight="1">
      <c r="A2" s="106"/>
      <c r="G2" s="2"/>
      <c r="H2" s="2"/>
      <c r="I2" s="106"/>
      <c r="S2" s="2"/>
    </row>
    <row r="3" spans="1:19" s="4" customFormat="1" ht="24" customHeight="1">
      <c r="A3" s="1317" t="s">
        <v>75</v>
      </c>
      <c r="B3" s="1317"/>
      <c r="C3" s="1317"/>
      <c r="D3" s="1317"/>
      <c r="E3" s="1317"/>
      <c r="F3" s="1317"/>
      <c r="G3" s="1317"/>
      <c r="H3" s="1317" t="s">
        <v>184</v>
      </c>
      <c r="I3" s="1319"/>
      <c r="J3" s="1317"/>
      <c r="K3" s="1317"/>
      <c r="L3" s="1317"/>
      <c r="M3" s="1317"/>
      <c r="N3" s="1317"/>
      <c r="O3" s="32"/>
      <c r="P3" s="32"/>
      <c r="Q3" s="32"/>
      <c r="R3" s="32"/>
      <c r="S3" s="32"/>
    </row>
    <row r="4" spans="1:19" s="5" customFormat="1" ht="20.100000000000001" customHeight="1">
      <c r="A4" s="1318" t="s">
        <v>172</v>
      </c>
      <c r="B4" s="1318"/>
      <c r="C4" s="1318"/>
      <c r="D4" s="1318"/>
      <c r="E4" s="1318"/>
      <c r="F4" s="1318"/>
      <c r="G4" s="1318"/>
      <c r="H4" s="1318" t="s">
        <v>185</v>
      </c>
      <c r="I4" s="1320"/>
      <c r="J4" s="1318"/>
      <c r="K4" s="1318"/>
      <c r="L4" s="1318"/>
      <c r="M4" s="1318"/>
      <c r="N4" s="1318"/>
      <c r="O4" s="22"/>
      <c r="P4" s="22"/>
      <c r="Q4" s="22"/>
      <c r="R4" s="22"/>
      <c r="S4" s="22"/>
    </row>
    <row r="5" spans="1:19" s="111" customFormat="1" ht="18" customHeight="1" thickBot="1">
      <c r="A5" s="6" t="s">
        <v>1</v>
      </c>
      <c r="G5" s="113" t="s">
        <v>161</v>
      </c>
      <c r="H5" s="6" t="s">
        <v>86</v>
      </c>
      <c r="N5" s="113" t="s">
        <v>161</v>
      </c>
    </row>
    <row r="6" spans="1:19" s="7" customFormat="1" ht="13.5" customHeight="1">
      <c r="A6" s="1314" t="s">
        <v>278</v>
      </c>
      <c r="B6" s="1323" t="s">
        <v>84</v>
      </c>
      <c r="C6" s="1324"/>
      <c r="D6" s="1324"/>
      <c r="E6" s="1325"/>
      <c r="F6" s="1335" t="s">
        <v>279</v>
      </c>
      <c r="G6" s="1336"/>
      <c r="H6" s="1314" t="s">
        <v>278</v>
      </c>
      <c r="I6" s="1329" t="s">
        <v>83</v>
      </c>
      <c r="J6" s="1329"/>
      <c r="K6" s="1329"/>
      <c r="L6" s="1330"/>
      <c r="M6" s="1331" t="s">
        <v>280</v>
      </c>
      <c r="N6" s="1332"/>
      <c r="O6" s="24"/>
      <c r="P6" s="8"/>
      <c r="Q6" s="8"/>
      <c r="R6" s="23"/>
    </row>
    <row r="7" spans="1:19" s="7" customFormat="1" ht="13.5" customHeight="1">
      <c r="A7" s="1321"/>
      <c r="B7" s="1326" t="s">
        <v>281</v>
      </c>
      <c r="C7" s="1327"/>
      <c r="D7" s="1327"/>
      <c r="E7" s="1328"/>
      <c r="F7" s="1337"/>
      <c r="G7" s="1338"/>
      <c r="H7" s="1315"/>
      <c r="I7" s="46"/>
      <c r="J7" s="1313" t="s">
        <v>282</v>
      </c>
      <c r="K7" s="1313"/>
      <c r="L7" s="43"/>
      <c r="M7" s="1333"/>
      <c r="N7" s="1334"/>
      <c r="O7" s="9"/>
      <c r="P7" s="11"/>
      <c r="Q7" s="11"/>
      <c r="R7" s="10"/>
    </row>
    <row r="8" spans="1:19" s="7" customFormat="1" ht="19.5" customHeight="1">
      <c r="A8" s="1321"/>
      <c r="B8" s="48" t="s">
        <v>126</v>
      </c>
      <c r="C8" s="49"/>
      <c r="D8" s="50" t="s">
        <v>127</v>
      </c>
      <c r="E8" s="49"/>
      <c r="F8" s="1337"/>
      <c r="G8" s="1338"/>
      <c r="H8" s="1315"/>
      <c r="I8" s="45" t="s">
        <v>126</v>
      </c>
      <c r="J8" s="52"/>
      <c r="K8" s="45" t="s">
        <v>127</v>
      </c>
      <c r="L8" s="53"/>
      <c r="M8" s="1333"/>
      <c r="N8" s="1334"/>
      <c r="O8" s="9"/>
      <c r="P8" s="11"/>
      <c r="Q8" s="11"/>
      <c r="R8" s="10"/>
    </row>
    <row r="9" spans="1:19" s="7" customFormat="1" ht="14.1" customHeight="1">
      <c r="A9" s="1321"/>
      <c r="B9" s="54" t="s">
        <v>261</v>
      </c>
      <c r="C9" s="55" t="s">
        <v>164</v>
      </c>
      <c r="D9" s="45" t="s">
        <v>262</v>
      </c>
      <c r="E9" s="55" t="s">
        <v>164</v>
      </c>
      <c r="F9" s="51"/>
      <c r="G9" s="56" t="s">
        <v>263</v>
      </c>
      <c r="H9" s="1315"/>
      <c r="I9" s="45" t="s">
        <v>261</v>
      </c>
      <c r="J9" s="55" t="s">
        <v>164</v>
      </c>
      <c r="K9" s="45" t="s">
        <v>262</v>
      </c>
      <c r="L9" s="55" t="s">
        <v>164</v>
      </c>
      <c r="M9" s="47"/>
      <c r="N9" s="56" t="s">
        <v>164</v>
      </c>
      <c r="O9" s="9"/>
      <c r="P9" s="11"/>
      <c r="Q9" s="11"/>
      <c r="R9" s="10"/>
    </row>
    <row r="10" spans="1:19" s="7" customFormat="1" ht="14.1" customHeight="1">
      <c r="A10" s="1322"/>
      <c r="B10" s="57"/>
      <c r="C10" s="58" t="s">
        <v>264</v>
      </c>
      <c r="D10" s="25"/>
      <c r="E10" s="58" t="s">
        <v>264</v>
      </c>
      <c r="F10" s="59"/>
      <c r="G10" s="60" t="s">
        <v>264</v>
      </c>
      <c r="H10" s="1316"/>
      <c r="I10" s="25"/>
      <c r="J10" s="58" t="s">
        <v>264</v>
      </c>
      <c r="K10" s="25"/>
      <c r="L10" s="58" t="s">
        <v>264</v>
      </c>
      <c r="M10" s="60"/>
      <c r="N10" s="60" t="s">
        <v>264</v>
      </c>
      <c r="O10" s="12"/>
      <c r="P10" s="13"/>
      <c r="Q10" s="13"/>
      <c r="R10" s="34"/>
    </row>
    <row r="11" spans="1:19" s="28" customFormat="1" ht="27.95" customHeight="1">
      <c r="A11" s="61" t="s">
        <v>170</v>
      </c>
      <c r="B11" s="18">
        <v>380925</v>
      </c>
      <c r="C11" s="19">
        <v>14.021650967730418</v>
      </c>
      <c r="D11" s="18">
        <v>395536</v>
      </c>
      <c r="E11" s="19">
        <v>14.559474272290393</v>
      </c>
      <c r="F11" s="18">
        <v>238805</v>
      </c>
      <c r="G11" s="19">
        <v>8.7902877452224519</v>
      </c>
      <c r="H11" s="107" t="s">
        <v>170</v>
      </c>
      <c r="I11" s="18">
        <v>142120</v>
      </c>
      <c r="J11" s="19">
        <v>5.2313632225079658</v>
      </c>
      <c r="K11" s="18">
        <v>156731</v>
      </c>
      <c r="L11" s="19">
        <v>5.7691865270679425</v>
      </c>
      <c r="M11" s="18">
        <v>-14611</v>
      </c>
      <c r="N11" s="19">
        <v>-0.53782330455997673</v>
      </c>
      <c r="O11" s="7"/>
      <c r="P11" s="7"/>
      <c r="Q11" s="7"/>
      <c r="R11" s="7"/>
    </row>
    <row r="12" spans="1:19" s="7" customFormat="1" ht="27.95" customHeight="1">
      <c r="A12" s="61" t="s">
        <v>169</v>
      </c>
      <c r="B12" s="18">
        <v>363297</v>
      </c>
      <c r="C12" s="19">
        <v>13.394062432773362</v>
      </c>
      <c r="D12" s="18">
        <v>377397</v>
      </c>
      <c r="E12" s="19">
        <v>13.913902344201489</v>
      </c>
      <c r="F12" s="18">
        <v>229333</v>
      </c>
      <c r="G12" s="19">
        <v>8.4550671211026067</v>
      </c>
      <c r="H12" s="107" t="s">
        <v>169</v>
      </c>
      <c r="I12" s="18">
        <v>133964</v>
      </c>
      <c r="J12" s="19">
        <v>4.9389953116707561</v>
      </c>
      <c r="K12" s="18">
        <v>148064</v>
      </c>
      <c r="L12" s="19">
        <v>5.4588352230988839</v>
      </c>
      <c r="M12" s="18">
        <v>-14100</v>
      </c>
      <c r="N12" s="19">
        <v>-0.51983991142812735</v>
      </c>
    </row>
    <row r="13" spans="1:19" s="7" customFormat="1" ht="27.95" customHeight="1">
      <c r="A13" s="61" t="s">
        <v>192</v>
      </c>
      <c r="B13" s="98">
        <v>367244</v>
      </c>
      <c r="C13" s="99">
        <v>13.564232538142987</v>
      </c>
      <c r="D13" s="98">
        <v>375551</v>
      </c>
      <c r="E13" s="99">
        <v>13.871053288636812</v>
      </c>
      <c r="F13" s="98">
        <v>228016</v>
      </c>
      <c r="G13" s="99">
        <v>8.4218177735162758</v>
      </c>
      <c r="H13" s="107" t="s">
        <v>192</v>
      </c>
      <c r="I13" s="98">
        <v>139228</v>
      </c>
      <c r="J13" s="99">
        <v>5.1424147646267109</v>
      </c>
      <c r="K13" s="98">
        <v>147535</v>
      </c>
      <c r="L13" s="99">
        <v>5.4492355151205345</v>
      </c>
      <c r="M13" s="98">
        <v>-8307</v>
      </c>
      <c r="N13" s="99">
        <v>-0.30682075049382368</v>
      </c>
    </row>
    <row r="14" spans="1:19" s="7" customFormat="1" ht="27.95" customHeight="1">
      <c r="A14" s="61" t="s">
        <v>205</v>
      </c>
      <c r="B14" s="98">
        <v>354575</v>
      </c>
      <c r="C14" s="99">
        <v>13.054945645660625</v>
      </c>
      <c r="D14" s="98">
        <v>358127</v>
      </c>
      <c r="E14" s="99">
        <v>13.185725218200673</v>
      </c>
      <c r="F14" s="98">
        <v>217642</v>
      </c>
      <c r="G14" s="99">
        <v>8.0132679410924919</v>
      </c>
      <c r="H14" s="107" t="s">
        <v>205</v>
      </c>
      <c r="I14" s="98">
        <v>136933</v>
      </c>
      <c r="J14" s="99">
        <v>5.0416777045681354</v>
      </c>
      <c r="K14" s="98">
        <v>140485</v>
      </c>
      <c r="L14" s="99">
        <v>5.1724572771081805</v>
      </c>
      <c r="M14" s="98">
        <v>-3552</v>
      </c>
      <c r="N14" s="99">
        <v>-0.13077957254004527</v>
      </c>
    </row>
    <row r="15" spans="1:19" s="28" customFormat="1" ht="27.75" customHeight="1">
      <c r="A15" s="62" t="s">
        <v>210</v>
      </c>
      <c r="B15" s="80">
        <f>IF(F15+I15=SUM(B17:B28),SUM(B17:B28),"error")</f>
        <v>363511</v>
      </c>
      <c r="C15" s="104">
        <f>B15/$B$34*100</f>
        <v>13.383956417118354</v>
      </c>
      <c r="D15" s="80">
        <f>IF(SUM(F15,K15)=SUM(D17:D28),SUM(D17:D28),"error")</f>
        <v>358695</v>
      </c>
      <c r="E15" s="104">
        <f>D15/$B$34*100</f>
        <v>13.206638167863607</v>
      </c>
      <c r="F15" s="80">
        <f>SUM(F17:F28)</f>
        <v>223534</v>
      </c>
      <c r="G15" s="104">
        <f>F15/$B$34*100</f>
        <v>8.2302029752720944</v>
      </c>
      <c r="H15" s="62" t="s">
        <v>210</v>
      </c>
      <c r="I15" s="80">
        <f>SUM(I17:I28)</f>
        <v>139977</v>
      </c>
      <c r="J15" s="104">
        <f>I15/$B$34*100</f>
        <v>5.1537534418462601</v>
      </c>
      <c r="K15" s="80">
        <f>SUM(K17:K28)</f>
        <v>135161</v>
      </c>
      <c r="L15" s="104">
        <f>K15/$B$34*100</f>
        <v>4.9764351925915138</v>
      </c>
      <c r="M15" s="80">
        <f>IF(SUM(M17:M28)=(I15-K15),SUM(M17:M28),"error")</f>
        <v>4816</v>
      </c>
      <c r="N15" s="104">
        <f>M15/$B$34*100</f>
        <v>0.17731824925474607</v>
      </c>
    </row>
    <row r="16" spans="1:19" s="7" customFormat="1" ht="10.15" customHeight="1">
      <c r="A16" s="63"/>
      <c r="B16" s="79"/>
      <c r="C16" s="90"/>
      <c r="D16" s="79"/>
      <c r="E16" s="90"/>
      <c r="F16" s="79"/>
      <c r="G16" s="90"/>
      <c r="H16" s="108"/>
      <c r="I16" s="79"/>
      <c r="J16" s="90"/>
      <c r="K16" s="79"/>
      <c r="L16" s="90"/>
      <c r="M16" s="79"/>
      <c r="N16" s="90"/>
      <c r="O16" s="18"/>
      <c r="P16" s="18"/>
      <c r="Q16" s="18"/>
      <c r="R16" s="18"/>
    </row>
    <row r="17" spans="1:22" s="7" customFormat="1" ht="28.5" customHeight="1">
      <c r="A17" s="33" t="s">
        <v>265</v>
      </c>
      <c r="B17" s="138">
        <v>29095</v>
      </c>
      <c r="C17" s="81">
        <f>B17/$B$34*100</f>
        <v>1.0712363916251737</v>
      </c>
      <c r="D17" s="138">
        <v>30881</v>
      </c>
      <c r="E17" s="81">
        <f>D17/$B$34*100</f>
        <v>1.1369943636286988</v>
      </c>
      <c r="F17" s="138">
        <v>18172</v>
      </c>
      <c r="G17" s="81">
        <f t="shared" ref="G17:G28" si="0">F17/$B$34*100</f>
        <v>0.66906711492052429</v>
      </c>
      <c r="H17" s="33" t="s">
        <v>265</v>
      </c>
      <c r="I17" s="138">
        <v>10923</v>
      </c>
      <c r="J17" s="81">
        <f t="shared" ref="J17:J28" si="1">I17/$B$34*100</f>
        <v>0.40216927670464936</v>
      </c>
      <c r="K17" s="138">
        <v>12709</v>
      </c>
      <c r="L17" s="81">
        <f t="shared" ref="L17:L28" si="2">K17/$B$34*100</f>
        <v>0.46792724870817431</v>
      </c>
      <c r="M17" s="139">
        <v>-1786</v>
      </c>
      <c r="N17" s="81">
        <f t="shared" ref="N17:N28" si="3">M17/$B$34*100</f>
        <v>-6.5757972003525011E-2</v>
      </c>
      <c r="T17" s="73"/>
    </row>
    <row r="18" spans="1:22" s="7" customFormat="1" ht="28.5" customHeight="1">
      <c r="A18" s="33" t="s">
        <v>266</v>
      </c>
      <c r="B18" s="138">
        <v>34190</v>
      </c>
      <c r="C18" s="81">
        <f t="shared" ref="C18:E28" si="4">B18/$B$34*100</f>
        <v>1.2588270228446361</v>
      </c>
      <c r="D18" s="138">
        <v>35980</v>
      </c>
      <c r="E18" s="81">
        <f t="shared" si="4"/>
        <v>1.3247322691415622</v>
      </c>
      <c r="F18" s="138">
        <v>20472</v>
      </c>
      <c r="G18" s="81">
        <f t="shared" si="0"/>
        <v>0.75374983362607162</v>
      </c>
      <c r="H18" s="33" t="s">
        <v>266</v>
      </c>
      <c r="I18" s="138">
        <v>13718</v>
      </c>
      <c r="J18" s="81">
        <f t="shared" si="1"/>
        <v>0.50507718921856448</v>
      </c>
      <c r="K18" s="138">
        <v>15508</v>
      </c>
      <c r="L18" s="81">
        <f t="shared" si="2"/>
        <v>0.57098243551549044</v>
      </c>
      <c r="M18" s="139">
        <v>-1790</v>
      </c>
      <c r="N18" s="81">
        <f t="shared" si="3"/>
        <v>-6.5905246296925971E-2</v>
      </c>
      <c r="T18" s="73"/>
    </row>
    <row r="19" spans="1:22" s="7" customFormat="1" ht="28.5" customHeight="1">
      <c r="A19" s="33" t="s">
        <v>267</v>
      </c>
      <c r="B19" s="138">
        <v>36782</v>
      </c>
      <c r="C19" s="81">
        <f t="shared" si="4"/>
        <v>1.354260764968453</v>
      </c>
      <c r="D19" s="138">
        <v>36718</v>
      </c>
      <c r="E19" s="81">
        <f t="shared" si="4"/>
        <v>1.3519043762740377</v>
      </c>
      <c r="F19" s="138">
        <v>22596</v>
      </c>
      <c r="G19" s="81">
        <f t="shared" si="0"/>
        <v>0.83195248342197714</v>
      </c>
      <c r="H19" s="33" t="s">
        <v>267</v>
      </c>
      <c r="I19" s="138">
        <v>14186</v>
      </c>
      <c r="J19" s="81">
        <f t="shared" si="1"/>
        <v>0.52230828154647579</v>
      </c>
      <c r="K19" s="138">
        <v>14122</v>
      </c>
      <c r="L19" s="81">
        <f t="shared" si="2"/>
        <v>0.51995189285206056</v>
      </c>
      <c r="M19" s="139">
        <v>64</v>
      </c>
      <c r="N19" s="81">
        <f t="shared" si="3"/>
        <v>2.3563886944152298E-3</v>
      </c>
      <c r="T19" s="73"/>
    </row>
    <row r="20" spans="1:22" s="7" customFormat="1" ht="28.5" customHeight="1">
      <c r="A20" s="33" t="s">
        <v>268</v>
      </c>
      <c r="B20" s="138">
        <v>29430</v>
      </c>
      <c r="C20" s="81">
        <f t="shared" si="4"/>
        <v>1.0835706136975034</v>
      </c>
      <c r="D20" s="138">
        <v>28858</v>
      </c>
      <c r="E20" s="81">
        <f t="shared" si="4"/>
        <v>1.0625103897411674</v>
      </c>
      <c r="F20" s="138">
        <v>18268</v>
      </c>
      <c r="G20" s="81">
        <f t="shared" si="0"/>
        <v>0.67260169796214719</v>
      </c>
      <c r="H20" s="33" t="s">
        <v>268</v>
      </c>
      <c r="I20" s="138">
        <v>11162</v>
      </c>
      <c r="J20" s="81">
        <f t="shared" si="1"/>
        <v>0.41096891573535621</v>
      </c>
      <c r="K20" s="138">
        <v>10590</v>
      </c>
      <c r="L20" s="81">
        <f t="shared" si="2"/>
        <v>0.38990869177902004</v>
      </c>
      <c r="M20" s="139">
        <v>572</v>
      </c>
      <c r="N20" s="81">
        <f t="shared" si="3"/>
        <v>2.1060223956336117E-2</v>
      </c>
      <c r="T20" s="73"/>
    </row>
    <row r="21" spans="1:22" s="7" customFormat="1" ht="28.5" customHeight="1">
      <c r="A21" s="33" t="s">
        <v>269</v>
      </c>
      <c r="B21" s="138">
        <v>27161</v>
      </c>
      <c r="C21" s="81">
        <f t="shared" si="4"/>
        <v>1.0000292707658134</v>
      </c>
      <c r="D21" s="138">
        <v>26863</v>
      </c>
      <c r="E21" s="81">
        <f t="shared" si="4"/>
        <v>0.98905733590744249</v>
      </c>
      <c r="F21" s="138">
        <v>16688</v>
      </c>
      <c r="G21" s="81">
        <f t="shared" si="0"/>
        <v>0.61442835206877122</v>
      </c>
      <c r="H21" s="33" t="s">
        <v>269</v>
      </c>
      <c r="I21" s="138">
        <v>10473</v>
      </c>
      <c r="J21" s="81">
        <f t="shared" si="1"/>
        <v>0.38560091869704222</v>
      </c>
      <c r="K21" s="138">
        <v>10175</v>
      </c>
      <c r="L21" s="81">
        <f t="shared" si="2"/>
        <v>0.37462898383867133</v>
      </c>
      <c r="M21" s="139">
        <v>298</v>
      </c>
      <c r="N21" s="81">
        <f t="shared" si="3"/>
        <v>1.0971934858370915E-2</v>
      </c>
      <c r="T21" s="73"/>
    </row>
    <row r="22" spans="1:22" s="7" customFormat="1" ht="28.5" customHeight="1">
      <c r="A22" s="33" t="s">
        <v>270</v>
      </c>
      <c r="B22" s="138">
        <v>27122</v>
      </c>
      <c r="C22" s="81">
        <f t="shared" si="4"/>
        <v>0.99859334640515407</v>
      </c>
      <c r="D22" s="138">
        <v>26565</v>
      </c>
      <c r="E22" s="81">
        <f t="shared" si="4"/>
        <v>0.9780854010490716</v>
      </c>
      <c r="F22" s="138">
        <v>16639</v>
      </c>
      <c r="G22" s="81">
        <f t="shared" si="0"/>
        <v>0.61262424197460952</v>
      </c>
      <c r="H22" s="33" t="s">
        <v>270</v>
      </c>
      <c r="I22" s="138">
        <v>10483</v>
      </c>
      <c r="J22" s="81">
        <f t="shared" si="1"/>
        <v>0.38596910443054461</v>
      </c>
      <c r="K22" s="138">
        <v>9926</v>
      </c>
      <c r="L22" s="81">
        <f t="shared" si="2"/>
        <v>0.36546115907446208</v>
      </c>
      <c r="M22" s="139">
        <v>557</v>
      </c>
      <c r="N22" s="81">
        <f t="shared" si="3"/>
        <v>2.0507945356082549E-2</v>
      </c>
      <c r="T22" s="73"/>
    </row>
    <row r="23" spans="1:22" s="7" customFormat="1" ht="28.5" customHeight="1">
      <c r="A23" s="33" t="s">
        <v>271</v>
      </c>
      <c r="B23" s="138">
        <v>27656</v>
      </c>
      <c r="C23" s="81">
        <f t="shared" si="4"/>
        <v>1.0182544645741813</v>
      </c>
      <c r="D23" s="138">
        <v>26800</v>
      </c>
      <c r="E23" s="81">
        <f t="shared" si="4"/>
        <v>0.98673776578637762</v>
      </c>
      <c r="F23" s="138">
        <v>17452</v>
      </c>
      <c r="G23" s="81">
        <f t="shared" si="0"/>
        <v>0.64255774210835304</v>
      </c>
      <c r="H23" s="33" t="s">
        <v>271</v>
      </c>
      <c r="I23" s="138">
        <v>10204</v>
      </c>
      <c r="J23" s="81">
        <f t="shared" si="1"/>
        <v>0.37569672246582825</v>
      </c>
      <c r="K23" s="138">
        <v>9348</v>
      </c>
      <c r="L23" s="81">
        <f t="shared" si="2"/>
        <v>0.34418002367802453</v>
      </c>
      <c r="M23" s="139">
        <v>856</v>
      </c>
      <c r="N23" s="81">
        <f t="shared" si="3"/>
        <v>3.15166987878037E-2</v>
      </c>
      <c r="T23" s="73"/>
    </row>
    <row r="24" spans="1:22" s="7" customFormat="1" ht="28.5" customHeight="1">
      <c r="A24" s="33" t="s">
        <v>272</v>
      </c>
      <c r="B24" s="138">
        <v>30839</v>
      </c>
      <c r="C24" s="81">
        <f t="shared" si="4"/>
        <v>1.1354479835479887</v>
      </c>
      <c r="D24" s="138">
        <v>30456</v>
      </c>
      <c r="E24" s="81">
        <f t="shared" si="4"/>
        <v>1.1213464699548477</v>
      </c>
      <c r="F24" s="138">
        <v>19069</v>
      </c>
      <c r="G24" s="81">
        <f t="shared" si="0"/>
        <v>0.70209337521568782</v>
      </c>
      <c r="H24" s="33" t="s">
        <v>272</v>
      </c>
      <c r="I24" s="138">
        <v>11770</v>
      </c>
      <c r="J24" s="81">
        <f t="shared" si="1"/>
        <v>0.43335460833230088</v>
      </c>
      <c r="K24" s="138">
        <v>11387</v>
      </c>
      <c r="L24" s="81">
        <f t="shared" si="2"/>
        <v>0.41925309473915973</v>
      </c>
      <c r="M24" s="139">
        <v>383</v>
      </c>
      <c r="N24" s="81">
        <f t="shared" si="3"/>
        <v>1.4101513593141142E-2</v>
      </c>
      <c r="T24" s="73"/>
    </row>
    <row r="25" spans="1:22" s="7" customFormat="1" ht="28.5" customHeight="1">
      <c r="A25" s="33" t="s">
        <v>273</v>
      </c>
      <c r="B25" s="138">
        <v>27009</v>
      </c>
      <c r="C25" s="81">
        <f t="shared" si="4"/>
        <v>0.99443284761657724</v>
      </c>
      <c r="D25" s="138">
        <v>25884</v>
      </c>
      <c r="E25" s="81">
        <f t="shared" si="4"/>
        <v>0.95301195259755944</v>
      </c>
      <c r="F25" s="138">
        <v>16228</v>
      </c>
      <c r="G25" s="81">
        <f t="shared" si="0"/>
        <v>0.59749180832766169</v>
      </c>
      <c r="H25" s="33" t="s">
        <v>273</v>
      </c>
      <c r="I25" s="138">
        <v>10781</v>
      </c>
      <c r="J25" s="81">
        <f t="shared" si="1"/>
        <v>0.39694103928891555</v>
      </c>
      <c r="K25" s="138">
        <v>9656</v>
      </c>
      <c r="L25" s="81">
        <f t="shared" si="2"/>
        <v>0.35552014426989781</v>
      </c>
      <c r="M25" s="139">
        <v>1125</v>
      </c>
      <c r="N25" s="137" t="s">
        <v>274</v>
      </c>
      <c r="T25" s="73"/>
    </row>
    <row r="26" spans="1:22" s="7" customFormat="1" ht="28.5" customHeight="1">
      <c r="A26" s="33" t="s">
        <v>275</v>
      </c>
      <c r="B26" s="138">
        <v>28581</v>
      </c>
      <c r="C26" s="81">
        <f t="shared" si="4"/>
        <v>1.0523116449231513</v>
      </c>
      <c r="D26" s="138">
        <v>27480</v>
      </c>
      <c r="E26" s="81">
        <f t="shared" si="4"/>
        <v>1.0117743956645393</v>
      </c>
      <c r="F26" s="138">
        <v>17732</v>
      </c>
      <c r="G26" s="81">
        <f t="shared" si="0"/>
        <v>0.65286694264641965</v>
      </c>
      <c r="H26" s="33" t="s">
        <v>275</v>
      </c>
      <c r="I26" s="138">
        <v>10849</v>
      </c>
      <c r="J26" s="81">
        <f t="shared" si="1"/>
        <v>0.39944470227673173</v>
      </c>
      <c r="K26" s="138">
        <v>9748</v>
      </c>
      <c r="L26" s="81">
        <f t="shared" si="2"/>
        <v>0.35890745301811972</v>
      </c>
      <c r="M26" s="139">
        <v>1101</v>
      </c>
      <c r="N26" s="81">
        <f t="shared" si="3"/>
        <v>4.0537249258612004E-2</v>
      </c>
      <c r="T26" s="73"/>
    </row>
    <row r="27" spans="1:22" s="7" customFormat="1" ht="28.5" customHeight="1">
      <c r="A27" s="33" t="s">
        <v>276</v>
      </c>
      <c r="B27" s="138">
        <v>28890</v>
      </c>
      <c r="C27" s="81">
        <f t="shared" si="4"/>
        <v>1.0636885840883747</v>
      </c>
      <c r="D27" s="138">
        <v>27693</v>
      </c>
      <c r="E27" s="81">
        <f t="shared" si="4"/>
        <v>1.01961675178814</v>
      </c>
      <c r="F27" s="138">
        <v>17833</v>
      </c>
      <c r="G27" s="81">
        <f t="shared" si="0"/>
        <v>0.65658561855479369</v>
      </c>
      <c r="H27" s="33" t="s">
        <v>276</v>
      </c>
      <c r="I27" s="138">
        <v>11057</v>
      </c>
      <c r="J27" s="81">
        <f t="shared" si="1"/>
        <v>0.40710296553358122</v>
      </c>
      <c r="K27" s="138">
        <v>9860</v>
      </c>
      <c r="L27" s="81">
        <f t="shared" si="2"/>
        <v>0.36303113323334635</v>
      </c>
      <c r="M27" s="139">
        <v>1197</v>
      </c>
      <c r="N27" s="81">
        <f t="shared" si="3"/>
        <v>4.4071832300234849E-2</v>
      </c>
      <c r="T27" s="73"/>
    </row>
    <row r="28" spans="1:22" s="7" customFormat="1" ht="28.5" customHeight="1" thickBot="1">
      <c r="A28" s="33" t="s">
        <v>277</v>
      </c>
      <c r="B28" s="138">
        <v>36756</v>
      </c>
      <c r="C28" s="81">
        <f t="shared" si="4"/>
        <v>1.3533034820613468</v>
      </c>
      <c r="D28" s="138">
        <v>34517</v>
      </c>
      <c r="E28" s="81">
        <f t="shared" si="4"/>
        <v>1.2708666963301638</v>
      </c>
      <c r="F28" s="138">
        <v>22385</v>
      </c>
      <c r="G28" s="81">
        <f t="shared" si="0"/>
        <v>0.82418376444507691</v>
      </c>
      <c r="H28" s="105" t="s">
        <v>277</v>
      </c>
      <c r="I28" s="138">
        <v>14371</v>
      </c>
      <c r="J28" s="81">
        <f t="shared" si="1"/>
        <v>0.52911971761626986</v>
      </c>
      <c r="K28" s="138">
        <v>12132</v>
      </c>
      <c r="L28" s="81">
        <f t="shared" si="2"/>
        <v>0.44668293188508706</v>
      </c>
      <c r="M28" s="139">
        <v>2239</v>
      </c>
      <c r="N28" s="81">
        <f t="shared" si="3"/>
        <v>8.2436785731182807E-2</v>
      </c>
      <c r="T28" s="73"/>
    </row>
    <row r="29" spans="1:22" s="124" customFormat="1" ht="11.1" customHeight="1">
      <c r="A29" s="118" t="s">
        <v>76</v>
      </c>
      <c r="B29" s="120"/>
      <c r="C29" s="121"/>
      <c r="D29" s="121"/>
      <c r="E29" s="121"/>
      <c r="F29" s="121"/>
      <c r="G29" s="122" t="s">
        <v>171</v>
      </c>
      <c r="H29" s="118" t="s">
        <v>76</v>
      </c>
      <c r="I29" s="118"/>
      <c r="J29" s="121"/>
      <c r="K29" s="121"/>
      <c r="L29" s="121"/>
      <c r="M29" s="121"/>
      <c r="N29" s="122" t="s">
        <v>171</v>
      </c>
      <c r="O29" s="123"/>
      <c r="P29" s="123"/>
      <c r="Q29" s="123"/>
      <c r="R29" s="123"/>
    </row>
    <row r="30" spans="1:22" s="146" customFormat="1" ht="9" customHeight="1">
      <c r="A30" s="125" t="s">
        <v>174</v>
      </c>
      <c r="B30" s="144"/>
      <c r="C30" s="132"/>
      <c r="D30" s="132"/>
      <c r="E30" s="132"/>
      <c r="F30" s="145"/>
      <c r="G30" s="128" t="s">
        <v>64</v>
      </c>
      <c r="H30" s="125" t="s">
        <v>174</v>
      </c>
      <c r="J30" s="128"/>
      <c r="K30" s="128"/>
      <c r="L30" s="128"/>
      <c r="M30" s="128"/>
      <c r="N30" s="128" t="s">
        <v>64</v>
      </c>
      <c r="O30" s="128"/>
      <c r="P30" s="128"/>
      <c r="Q30" s="128"/>
      <c r="R30" s="128"/>
    </row>
    <row r="31" spans="1:22" s="146" customFormat="1" ht="9" customHeight="1">
      <c r="A31" s="125" t="s">
        <v>175</v>
      </c>
      <c r="B31" s="144"/>
      <c r="C31" s="132"/>
      <c r="D31" s="1311" t="s">
        <v>65</v>
      </c>
      <c r="E31" s="1312"/>
      <c r="F31" s="1312"/>
      <c r="G31" s="1312"/>
      <c r="H31" s="125" t="s">
        <v>175</v>
      </c>
      <c r="J31" s="128"/>
      <c r="K31" s="128"/>
      <c r="N31" s="129" t="s">
        <v>176</v>
      </c>
      <c r="O31" s="143"/>
      <c r="P31" s="143"/>
      <c r="Q31" s="143"/>
      <c r="R31" s="143"/>
      <c r="S31" s="143"/>
      <c r="T31" s="143"/>
      <c r="U31" s="143"/>
      <c r="V31" s="143"/>
    </row>
    <row r="32" spans="1:22" s="38" customFormat="1" ht="10.5">
      <c r="A32" s="17"/>
      <c r="B32" s="36"/>
      <c r="C32" s="37"/>
      <c r="D32" s="37"/>
      <c r="E32" s="37"/>
      <c r="F32" s="37"/>
      <c r="G32" s="37"/>
      <c r="H32" s="37"/>
      <c r="I32" s="36"/>
      <c r="J32" s="37"/>
      <c r="K32" s="64"/>
      <c r="M32" s="37"/>
      <c r="N32" s="37"/>
    </row>
    <row r="33" spans="1:19" s="38" customFormat="1" ht="10.5">
      <c r="A33" s="65"/>
      <c r="B33" s="36"/>
      <c r="C33" s="37"/>
      <c r="I33" s="36"/>
      <c r="J33" s="37"/>
    </row>
    <row r="34" spans="1:19" s="7" customFormat="1" ht="11.25">
      <c r="A34" s="20"/>
      <c r="B34" s="39">
        <f>SUM(B35:B36)/2</f>
        <v>2716020.5</v>
      </c>
      <c r="C34" s="31"/>
      <c r="D34" s="39"/>
      <c r="E34" s="31"/>
      <c r="F34" s="39"/>
      <c r="G34" s="31"/>
      <c r="H34" s="31"/>
      <c r="I34" s="39"/>
      <c r="J34" s="31"/>
      <c r="K34" s="39"/>
      <c r="L34" s="31"/>
      <c r="M34" s="31"/>
      <c r="N34" s="31"/>
      <c r="S34" s="20"/>
    </row>
    <row r="35" spans="1:19" s="7" customFormat="1" ht="11.25">
      <c r="A35" s="20">
        <v>2009</v>
      </c>
      <c r="B35" s="103">
        <v>2705226</v>
      </c>
      <c r="C35" s="31"/>
      <c r="D35" s="39"/>
      <c r="E35" s="31"/>
      <c r="F35" s="39"/>
      <c r="G35" s="31"/>
      <c r="H35" s="31"/>
      <c r="I35" s="39"/>
      <c r="J35" s="31"/>
      <c r="K35" s="39"/>
      <c r="L35" s="31"/>
      <c r="M35" s="31"/>
      <c r="N35" s="31"/>
      <c r="S35" s="20"/>
    </row>
    <row r="36" spans="1:19" s="7" customFormat="1" ht="11.25">
      <c r="A36" s="20">
        <v>2010</v>
      </c>
      <c r="B36" s="103">
        <v>2726815</v>
      </c>
      <c r="C36" s="31"/>
      <c r="D36" s="39"/>
      <c r="E36" s="31"/>
      <c r="F36" s="39"/>
      <c r="G36" s="31"/>
      <c r="H36" s="31"/>
      <c r="I36" s="39"/>
      <c r="J36" s="31"/>
      <c r="K36" s="39"/>
      <c r="L36" s="31"/>
      <c r="M36" s="31"/>
      <c r="N36" s="31"/>
      <c r="S36" s="20"/>
    </row>
    <row r="37" spans="1:19" s="7" customFormat="1" ht="11.25">
      <c r="A37" s="20"/>
      <c r="B37" s="39"/>
      <c r="C37" s="31"/>
      <c r="D37" s="39"/>
      <c r="E37" s="31"/>
      <c r="F37" s="39"/>
      <c r="G37" s="31"/>
      <c r="H37" s="31"/>
      <c r="I37" s="39"/>
      <c r="J37" s="31"/>
      <c r="K37" s="39"/>
      <c r="L37" s="31"/>
      <c r="M37" s="31"/>
      <c r="N37" s="31"/>
      <c r="S37" s="20"/>
    </row>
    <row r="38" spans="1:19" s="7" customFormat="1" ht="11.25">
      <c r="A38" s="20"/>
      <c r="B38" s="39"/>
      <c r="C38" s="31"/>
      <c r="D38" s="39"/>
      <c r="E38" s="31"/>
      <c r="F38" s="39"/>
      <c r="G38" s="31"/>
      <c r="H38" s="31"/>
      <c r="I38" s="39"/>
      <c r="J38" s="31"/>
      <c r="K38" s="39"/>
      <c r="L38" s="31"/>
      <c r="M38" s="31"/>
      <c r="N38" s="31"/>
      <c r="S38" s="20"/>
    </row>
    <row r="39" spans="1:19" s="7" customFormat="1" ht="11.25">
      <c r="A39" s="20"/>
      <c r="B39" s="39"/>
      <c r="C39" s="31"/>
      <c r="D39" s="39"/>
      <c r="E39" s="31"/>
      <c r="F39" s="39"/>
      <c r="G39" s="31"/>
      <c r="H39" s="31"/>
      <c r="I39" s="39"/>
      <c r="J39" s="31"/>
      <c r="K39" s="39"/>
      <c r="L39" s="31"/>
      <c r="M39" s="31"/>
      <c r="N39" s="31"/>
      <c r="S39" s="20"/>
    </row>
    <row r="40" spans="1:19" s="7" customFormat="1" ht="11.25">
      <c r="A40" s="20"/>
      <c r="B40" s="39"/>
      <c r="C40" s="31"/>
      <c r="D40" s="39"/>
      <c r="E40" s="31"/>
      <c r="F40" s="39"/>
      <c r="G40" s="31"/>
      <c r="H40" s="31"/>
      <c r="I40" s="39"/>
      <c r="J40" s="31"/>
      <c r="K40" s="39"/>
      <c r="L40" s="31"/>
      <c r="M40" s="31"/>
      <c r="N40" s="31"/>
      <c r="S40" s="20"/>
    </row>
    <row r="41" spans="1:19" s="7" customFormat="1" ht="11.25">
      <c r="A41" s="20"/>
      <c r="B41" s="39"/>
      <c r="C41" s="31"/>
      <c r="D41" s="39"/>
      <c r="E41" s="31"/>
      <c r="F41" s="39"/>
      <c r="G41" s="31"/>
      <c r="H41" s="31"/>
      <c r="I41" s="39"/>
      <c r="J41" s="31"/>
      <c r="K41" s="39"/>
      <c r="L41" s="31"/>
      <c r="M41" s="31"/>
      <c r="N41" s="31"/>
      <c r="S41" s="20"/>
    </row>
    <row r="42" spans="1:19" s="7" customFormat="1" ht="11.25">
      <c r="A42" s="20"/>
      <c r="B42" s="39"/>
      <c r="C42" s="31"/>
      <c r="D42" s="39"/>
      <c r="E42" s="31"/>
      <c r="F42" s="39"/>
      <c r="G42" s="31"/>
      <c r="H42" s="31"/>
      <c r="I42" s="39"/>
      <c r="J42" s="31"/>
      <c r="K42" s="39"/>
      <c r="L42" s="31"/>
      <c r="M42" s="31"/>
      <c r="N42" s="31"/>
      <c r="S42" s="20"/>
    </row>
    <row r="43" spans="1:19" s="7" customFormat="1" ht="11.25">
      <c r="A43" s="20"/>
      <c r="B43" s="39"/>
      <c r="C43" s="31"/>
      <c r="D43" s="39"/>
      <c r="E43" s="31"/>
      <c r="F43" s="39"/>
      <c r="G43" s="31"/>
      <c r="H43" s="31"/>
      <c r="I43" s="39"/>
      <c r="J43" s="31"/>
      <c r="K43" s="39"/>
      <c r="L43" s="31"/>
      <c r="M43" s="31"/>
      <c r="N43" s="31"/>
      <c r="S43" s="20"/>
    </row>
    <row r="44" spans="1:19" s="7" customFormat="1" ht="11.25">
      <c r="A44" s="20"/>
      <c r="B44" s="39"/>
      <c r="C44" s="31"/>
      <c r="D44" s="39"/>
      <c r="E44" s="31"/>
      <c r="F44" s="39"/>
      <c r="G44" s="31"/>
      <c r="H44" s="31"/>
      <c r="I44" s="39"/>
      <c r="J44" s="31"/>
      <c r="K44" s="39"/>
      <c r="L44" s="31"/>
      <c r="M44" s="31"/>
      <c r="N44" s="31"/>
      <c r="S44" s="20"/>
    </row>
    <row r="45" spans="1:19" s="7" customFormat="1" ht="11.25">
      <c r="A45" s="20"/>
      <c r="B45" s="39"/>
      <c r="C45" s="31"/>
      <c r="D45" s="39"/>
      <c r="E45" s="31"/>
      <c r="F45" s="39"/>
      <c r="G45" s="31"/>
      <c r="H45" s="31"/>
      <c r="I45" s="39"/>
      <c r="J45" s="31"/>
      <c r="K45" s="39"/>
      <c r="L45" s="31"/>
      <c r="M45" s="31"/>
      <c r="N45" s="31"/>
      <c r="S45" s="20"/>
    </row>
    <row r="46" spans="1:19" s="7" customFormat="1" ht="11.25">
      <c r="A46" s="20"/>
      <c r="B46" s="39"/>
      <c r="C46" s="31"/>
      <c r="D46" s="39"/>
      <c r="E46" s="31"/>
      <c r="F46" s="39"/>
      <c r="G46" s="31"/>
      <c r="H46" s="31"/>
      <c r="I46" s="39"/>
      <c r="J46" s="31"/>
      <c r="K46" s="39"/>
      <c r="L46" s="31"/>
      <c r="M46" s="31"/>
      <c r="N46" s="31"/>
      <c r="S46" s="20"/>
    </row>
    <row r="47" spans="1:19" s="7" customFormat="1" ht="11.25">
      <c r="A47" s="20"/>
      <c r="B47" s="39"/>
      <c r="C47" s="31"/>
      <c r="D47" s="39"/>
      <c r="E47" s="31"/>
      <c r="F47" s="39"/>
      <c r="G47" s="31"/>
      <c r="H47" s="31"/>
      <c r="I47" s="39"/>
      <c r="J47" s="31"/>
      <c r="K47" s="39"/>
      <c r="L47" s="31"/>
      <c r="M47" s="31"/>
      <c r="N47" s="31"/>
      <c r="S47" s="20"/>
    </row>
    <row r="48" spans="1:19" s="7" customFormat="1" ht="11.25">
      <c r="A48" s="20"/>
      <c r="B48" s="39"/>
      <c r="C48" s="31"/>
      <c r="D48" s="39"/>
      <c r="E48" s="31"/>
      <c r="F48" s="39"/>
      <c r="G48" s="31"/>
      <c r="H48" s="31"/>
      <c r="I48" s="39"/>
      <c r="J48" s="31"/>
      <c r="K48" s="39"/>
      <c r="L48" s="31"/>
      <c r="M48" s="31"/>
      <c r="N48" s="31"/>
      <c r="S48" s="20"/>
    </row>
    <row r="49" spans="1:19" s="7" customFormat="1" ht="11.25">
      <c r="A49" s="20"/>
      <c r="B49" s="39"/>
      <c r="C49" s="31"/>
      <c r="D49" s="39"/>
      <c r="E49" s="31"/>
      <c r="F49" s="39"/>
      <c r="G49" s="31"/>
      <c r="H49" s="31"/>
      <c r="I49" s="39"/>
      <c r="J49" s="31"/>
      <c r="K49" s="39"/>
      <c r="L49" s="31"/>
      <c r="M49" s="31"/>
      <c r="N49" s="31"/>
      <c r="S49" s="20"/>
    </row>
    <row r="50" spans="1:19" s="7" customFormat="1" ht="11.25">
      <c r="A50" s="20"/>
      <c r="B50" s="39"/>
      <c r="C50" s="31"/>
      <c r="D50" s="39"/>
      <c r="E50" s="31"/>
      <c r="F50" s="39"/>
      <c r="G50" s="31"/>
      <c r="H50" s="31"/>
      <c r="I50" s="39"/>
      <c r="J50" s="31"/>
      <c r="K50" s="39"/>
      <c r="L50" s="31"/>
      <c r="M50" s="31"/>
      <c r="N50" s="31"/>
      <c r="S50" s="20"/>
    </row>
    <row r="51" spans="1:19" s="7" customFormat="1" ht="11.25">
      <c r="A51" s="20"/>
      <c r="B51" s="39"/>
      <c r="C51" s="31"/>
      <c r="D51" s="39"/>
      <c r="E51" s="31"/>
      <c r="F51" s="39"/>
      <c r="G51" s="31"/>
      <c r="H51" s="31"/>
      <c r="I51" s="39"/>
      <c r="J51" s="31"/>
      <c r="K51" s="39"/>
      <c r="L51" s="31"/>
      <c r="M51" s="31"/>
      <c r="N51" s="31"/>
      <c r="S51" s="20"/>
    </row>
    <row r="52" spans="1:19" s="7" customFormat="1" ht="11.25">
      <c r="A52" s="20"/>
      <c r="B52" s="39"/>
      <c r="C52" s="31"/>
      <c r="D52" s="39"/>
      <c r="E52" s="31"/>
      <c r="F52" s="39"/>
      <c r="G52" s="31"/>
      <c r="H52" s="31"/>
      <c r="I52" s="39"/>
      <c r="J52" s="31"/>
      <c r="K52" s="39"/>
      <c r="L52" s="31"/>
      <c r="M52" s="31"/>
      <c r="N52" s="31"/>
      <c r="S52" s="20"/>
    </row>
    <row r="53" spans="1:19" s="7" customFormat="1" ht="11.25">
      <c r="A53" s="20"/>
      <c r="B53" s="39"/>
      <c r="C53" s="31"/>
      <c r="D53" s="39"/>
      <c r="E53" s="31"/>
      <c r="F53" s="39"/>
      <c r="G53" s="31"/>
      <c r="H53" s="31"/>
      <c r="I53" s="39"/>
      <c r="J53" s="31"/>
      <c r="K53" s="39"/>
      <c r="L53" s="31"/>
      <c r="M53" s="31"/>
      <c r="N53" s="31"/>
      <c r="S53" s="20"/>
    </row>
    <row r="54" spans="1:19" s="7" customFormat="1" ht="11.25">
      <c r="A54" s="20"/>
      <c r="B54" s="39"/>
      <c r="C54" s="31"/>
      <c r="D54" s="39"/>
      <c r="E54" s="31"/>
      <c r="F54" s="39"/>
      <c r="G54" s="31"/>
      <c r="H54" s="31"/>
      <c r="I54" s="39"/>
      <c r="J54" s="31"/>
      <c r="K54" s="39"/>
      <c r="L54" s="31"/>
      <c r="M54" s="31"/>
      <c r="N54" s="31"/>
      <c r="S54" s="20"/>
    </row>
    <row r="55" spans="1:19" s="7" customFormat="1" ht="11.25">
      <c r="A55" s="20"/>
      <c r="B55" s="39"/>
      <c r="C55" s="31"/>
      <c r="D55" s="39"/>
      <c r="E55" s="31"/>
      <c r="F55" s="39"/>
      <c r="G55" s="31"/>
      <c r="H55" s="31"/>
      <c r="I55" s="39"/>
      <c r="J55" s="31"/>
      <c r="K55" s="39"/>
      <c r="L55" s="31"/>
      <c r="M55" s="31"/>
      <c r="N55" s="31"/>
      <c r="S55" s="20"/>
    </row>
    <row r="56" spans="1:19" s="7" customFormat="1" ht="11.25">
      <c r="A56" s="20"/>
      <c r="B56" s="39"/>
      <c r="C56" s="31"/>
      <c r="D56" s="39"/>
      <c r="E56" s="31"/>
      <c r="F56" s="39"/>
      <c r="G56" s="31"/>
      <c r="H56" s="31"/>
      <c r="I56" s="39"/>
      <c r="J56" s="31"/>
      <c r="K56" s="39"/>
      <c r="L56" s="31"/>
      <c r="M56" s="31"/>
      <c r="N56" s="31"/>
      <c r="S56" s="20"/>
    </row>
    <row r="57" spans="1:19" s="7" customFormat="1" ht="11.25">
      <c r="A57" s="20"/>
      <c r="B57" s="39"/>
      <c r="C57" s="31"/>
      <c r="D57" s="39"/>
      <c r="E57" s="31"/>
      <c r="F57" s="39"/>
      <c r="G57" s="31"/>
      <c r="H57" s="31"/>
      <c r="I57" s="39"/>
      <c r="J57" s="31"/>
      <c r="K57" s="39"/>
      <c r="L57" s="31"/>
      <c r="M57" s="31"/>
      <c r="N57" s="31"/>
      <c r="S57" s="20"/>
    </row>
    <row r="58" spans="1:19" s="7" customFormat="1" ht="11.25">
      <c r="A58" s="20"/>
      <c r="B58" s="39"/>
      <c r="C58" s="31"/>
      <c r="D58" s="39"/>
      <c r="E58" s="31"/>
      <c r="F58" s="39"/>
      <c r="G58" s="31"/>
      <c r="H58" s="31"/>
      <c r="I58" s="39"/>
      <c r="J58" s="31"/>
      <c r="K58" s="39"/>
      <c r="L58" s="31"/>
      <c r="M58" s="31"/>
      <c r="N58" s="31"/>
      <c r="S58" s="20"/>
    </row>
    <row r="59" spans="1:19" s="7" customFormat="1" ht="11.25">
      <c r="A59" s="20"/>
      <c r="B59" s="39"/>
      <c r="C59" s="31"/>
      <c r="D59" s="39"/>
      <c r="E59" s="31"/>
      <c r="F59" s="39"/>
      <c r="G59" s="31"/>
      <c r="H59" s="31"/>
      <c r="I59" s="39"/>
      <c r="J59" s="31"/>
      <c r="K59" s="39"/>
      <c r="L59" s="31"/>
      <c r="M59" s="31"/>
      <c r="N59" s="31"/>
      <c r="S59" s="20"/>
    </row>
    <row r="60" spans="1:19" s="7" customFormat="1" ht="11.25">
      <c r="A60" s="20"/>
      <c r="B60" s="39"/>
      <c r="C60" s="31"/>
      <c r="D60" s="39"/>
      <c r="E60" s="31"/>
      <c r="F60" s="39"/>
      <c r="G60" s="31"/>
      <c r="H60" s="31"/>
      <c r="I60" s="39"/>
      <c r="J60" s="31"/>
      <c r="K60" s="39"/>
      <c r="L60" s="31"/>
      <c r="M60" s="31"/>
      <c r="N60" s="31"/>
      <c r="S60" s="20"/>
    </row>
    <row r="61" spans="1:19" s="7" customFormat="1" ht="11.25">
      <c r="A61" s="20"/>
      <c r="B61" s="39"/>
      <c r="C61" s="31"/>
      <c r="D61" s="39"/>
      <c r="E61" s="31"/>
      <c r="F61" s="39"/>
      <c r="G61" s="31"/>
      <c r="H61" s="31"/>
      <c r="I61" s="39"/>
      <c r="J61" s="31"/>
      <c r="K61" s="39"/>
      <c r="L61" s="31"/>
      <c r="M61" s="31"/>
      <c r="N61" s="31"/>
      <c r="S61" s="20"/>
    </row>
    <row r="62" spans="1:19" s="7" customFormat="1" ht="11.25">
      <c r="A62" s="20"/>
      <c r="B62" s="39"/>
      <c r="C62" s="31"/>
      <c r="D62" s="39"/>
      <c r="E62" s="31"/>
      <c r="F62" s="39"/>
      <c r="G62" s="31"/>
      <c r="H62" s="31"/>
      <c r="I62" s="39"/>
      <c r="J62" s="31"/>
      <c r="K62" s="39"/>
      <c r="L62" s="31"/>
      <c r="M62" s="31"/>
      <c r="N62" s="31"/>
      <c r="S62" s="20"/>
    </row>
    <row r="63" spans="1:19" s="7" customFormat="1" ht="11.25">
      <c r="A63" s="20"/>
      <c r="B63" s="39"/>
      <c r="C63" s="31"/>
      <c r="D63" s="39"/>
      <c r="E63" s="31"/>
      <c r="F63" s="39"/>
      <c r="G63" s="31"/>
      <c r="H63" s="31"/>
      <c r="I63" s="39"/>
      <c r="J63" s="31"/>
      <c r="K63" s="39"/>
      <c r="L63" s="31"/>
      <c r="M63" s="31"/>
      <c r="N63" s="31"/>
      <c r="S63" s="20"/>
    </row>
    <row r="64" spans="1:19" s="7" customFormat="1" ht="11.25">
      <c r="A64" s="20"/>
      <c r="B64" s="39"/>
      <c r="C64" s="31"/>
      <c r="D64" s="39"/>
      <c r="E64" s="31"/>
      <c r="F64" s="39"/>
      <c r="G64" s="31"/>
      <c r="H64" s="31"/>
      <c r="I64" s="39"/>
      <c r="J64" s="31"/>
      <c r="K64" s="39"/>
      <c r="L64" s="31"/>
      <c r="M64" s="31"/>
      <c r="N64" s="31"/>
      <c r="S64" s="20"/>
    </row>
    <row r="65" spans="1:19" s="7" customFormat="1" ht="11.25">
      <c r="A65" s="20"/>
      <c r="B65" s="39"/>
      <c r="C65" s="31"/>
      <c r="D65" s="39"/>
      <c r="E65" s="31"/>
      <c r="F65" s="39"/>
      <c r="G65" s="31"/>
      <c r="H65" s="31"/>
      <c r="I65" s="39"/>
      <c r="J65" s="31"/>
      <c r="K65" s="39"/>
      <c r="L65" s="31"/>
      <c r="M65" s="31"/>
      <c r="N65" s="31"/>
      <c r="S65" s="20"/>
    </row>
    <row r="66" spans="1:19" s="7" customFormat="1" ht="11.25">
      <c r="A66" s="20"/>
      <c r="B66" s="39"/>
      <c r="C66" s="31"/>
      <c r="D66" s="39"/>
      <c r="E66" s="31"/>
      <c r="F66" s="39"/>
      <c r="G66" s="31"/>
      <c r="H66" s="31"/>
      <c r="I66" s="39"/>
      <c r="J66" s="31"/>
      <c r="K66" s="39"/>
      <c r="L66" s="31"/>
      <c r="M66" s="31"/>
      <c r="N66" s="31"/>
      <c r="S66" s="20"/>
    </row>
    <row r="67" spans="1:19" s="7" customFormat="1" ht="11.25">
      <c r="A67" s="20"/>
      <c r="B67" s="39"/>
      <c r="C67" s="31"/>
      <c r="D67" s="39"/>
      <c r="E67" s="31"/>
      <c r="F67" s="39"/>
      <c r="G67" s="31"/>
      <c r="H67" s="31"/>
      <c r="I67" s="39"/>
      <c r="J67" s="31"/>
      <c r="K67" s="39"/>
      <c r="L67" s="31"/>
      <c r="M67" s="31"/>
      <c r="N67" s="31"/>
      <c r="S67" s="20"/>
    </row>
    <row r="68" spans="1:19" s="7" customFormat="1" ht="11.25">
      <c r="A68" s="20"/>
      <c r="B68" s="39"/>
      <c r="C68" s="31"/>
      <c r="D68" s="39"/>
      <c r="E68" s="31"/>
      <c r="F68" s="39"/>
      <c r="G68" s="31"/>
      <c r="H68" s="31"/>
      <c r="I68" s="39"/>
      <c r="J68" s="31"/>
      <c r="K68" s="39"/>
      <c r="L68" s="31"/>
      <c r="M68" s="31"/>
      <c r="N68" s="31"/>
      <c r="S68" s="20"/>
    </row>
    <row r="69" spans="1:19" s="7" customFormat="1" ht="11.25">
      <c r="A69" s="20"/>
      <c r="B69" s="39"/>
      <c r="C69" s="31"/>
      <c r="D69" s="39"/>
      <c r="E69" s="31"/>
      <c r="F69" s="39"/>
      <c r="G69" s="31"/>
      <c r="H69" s="31"/>
      <c r="I69" s="39"/>
      <c r="J69" s="31"/>
      <c r="K69" s="39"/>
      <c r="L69" s="31"/>
      <c r="M69" s="31"/>
      <c r="N69" s="31"/>
      <c r="S69" s="20"/>
    </row>
    <row r="70" spans="1:19" s="7" customFormat="1" ht="11.25">
      <c r="A70" s="20"/>
      <c r="B70" s="39"/>
      <c r="C70" s="31"/>
      <c r="D70" s="39"/>
      <c r="E70" s="31"/>
      <c r="F70" s="39"/>
      <c r="G70" s="31"/>
      <c r="H70" s="31"/>
      <c r="I70" s="39"/>
      <c r="J70" s="31"/>
      <c r="K70" s="39"/>
      <c r="L70" s="31"/>
      <c r="M70" s="31"/>
      <c r="N70" s="31"/>
      <c r="S70" s="20"/>
    </row>
    <row r="71" spans="1:19" s="7" customFormat="1" ht="11.25">
      <c r="A71" s="20"/>
      <c r="B71" s="39"/>
      <c r="C71" s="31"/>
      <c r="D71" s="39"/>
      <c r="E71" s="31"/>
      <c r="F71" s="39"/>
      <c r="G71" s="31"/>
      <c r="H71" s="31"/>
      <c r="I71" s="39"/>
      <c r="J71" s="31"/>
      <c r="K71" s="39"/>
      <c r="L71" s="31"/>
      <c r="M71" s="31"/>
      <c r="N71" s="31"/>
      <c r="S71" s="20"/>
    </row>
    <row r="72" spans="1:19" s="7" customFormat="1" ht="11.25">
      <c r="A72" s="20"/>
      <c r="B72" s="39"/>
      <c r="C72" s="31"/>
      <c r="D72" s="39"/>
      <c r="E72" s="31"/>
      <c r="F72" s="39"/>
      <c r="G72" s="31"/>
      <c r="H72" s="31"/>
      <c r="I72" s="39"/>
      <c r="J72" s="31"/>
      <c r="K72" s="39"/>
      <c r="L72" s="31"/>
      <c r="M72" s="31"/>
      <c r="N72" s="31"/>
      <c r="S72" s="20"/>
    </row>
    <row r="73" spans="1:19" s="7" customFormat="1" ht="11.25">
      <c r="A73" s="20"/>
      <c r="B73" s="39"/>
      <c r="C73" s="31"/>
      <c r="D73" s="39"/>
      <c r="E73" s="31"/>
      <c r="F73" s="39"/>
      <c r="G73" s="31"/>
      <c r="H73" s="31"/>
      <c r="I73" s="39"/>
      <c r="J73" s="31"/>
      <c r="K73" s="39"/>
      <c r="L73" s="31"/>
      <c r="M73" s="31"/>
      <c r="N73" s="31"/>
      <c r="S73" s="20"/>
    </row>
    <row r="74" spans="1:19" s="7" customFormat="1" ht="11.25">
      <c r="A74" s="20"/>
      <c r="B74" s="39"/>
      <c r="C74" s="31"/>
      <c r="D74" s="39"/>
      <c r="E74" s="31"/>
      <c r="F74" s="39"/>
      <c r="G74" s="31"/>
      <c r="H74" s="31"/>
      <c r="I74" s="39"/>
      <c r="J74" s="31"/>
      <c r="K74" s="39"/>
      <c r="L74" s="31"/>
      <c r="M74" s="31"/>
      <c r="N74" s="31"/>
      <c r="S74" s="20"/>
    </row>
    <row r="75" spans="1:19" s="7" customFormat="1" ht="11.25">
      <c r="A75" s="20"/>
      <c r="B75" s="39"/>
      <c r="C75" s="31"/>
      <c r="D75" s="39"/>
      <c r="E75" s="31"/>
      <c r="F75" s="39"/>
      <c r="G75" s="31"/>
      <c r="H75" s="31"/>
      <c r="I75" s="39"/>
      <c r="J75" s="31"/>
      <c r="K75" s="39"/>
      <c r="L75" s="31"/>
      <c r="M75" s="31"/>
      <c r="N75" s="31"/>
      <c r="S75" s="20"/>
    </row>
    <row r="76" spans="1:19" s="7" customFormat="1" ht="11.25">
      <c r="A76" s="20"/>
      <c r="B76" s="39"/>
      <c r="C76" s="31"/>
      <c r="D76" s="39"/>
      <c r="E76" s="31"/>
      <c r="F76" s="39"/>
      <c r="G76" s="31"/>
      <c r="H76" s="31"/>
      <c r="I76" s="39"/>
      <c r="J76" s="31"/>
      <c r="K76" s="39"/>
      <c r="L76" s="31"/>
      <c r="M76" s="31"/>
      <c r="N76" s="31"/>
      <c r="S76" s="20"/>
    </row>
    <row r="77" spans="1:19" s="7" customFormat="1" ht="11.25">
      <c r="A77" s="20"/>
      <c r="B77" s="39"/>
      <c r="C77" s="31"/>
      <c r="D77" s="39"/>
      <c r="E77" s="31"/>
      <c r="F77" s="39"/>
      <c r="G77" s="31"/>
      <c r="H77" s="31"/>
      <c r="I77" s="39"/>
      <c r="J77" s="31"/>
      <c r="K77" s="39"/>
      <c r="L77" s="31"/>
      <c r="M77" s="31"/>
      <c r="N77" s="31"/>
      <c r="S77" s="20"/>
    </row>
    <row r="78" spans="1:19" s="7" customFormat="1" ht="11.25">
      <c r="A78" s="20"/>
      <c r="B78" s="39"/>
      <c r="C78" s="31"/>
      <c r="D78" s="39"/>
      <c r="E78" s="31"/>
      <c r="F78" s="39"/>
      <c r="G78" s="31"/>
      <c r="H78" s="31"/>
      <c r="I78" s="39"/>
      <c r="J78" s="31"/>
      <c r="K78" s="39"/>
      <c r="L78" s="31"/>
      <c r="M78" s="31"/>
      <c r="N78" s="31"/>
      <c r="S78" s="20"/>
    </row>
    <row r="79" spans="1:19" s="7" customFormat="1" ht="11.25">
      <c r="A79" s="20"/>
      <c r="B79" s="39"/>
      <c r="C79" s="31"/>
      <c r="D79" s="39"/>
      <c r="E79" s="31"/>
      <c r="F79" s="39"/>
      <c r="G79" s="31"/>
      <c r="H79" s="31"/>
      <c r="I79" s="39"/>
      <c r="J79" s="31"/>
      <c r="K79" s="39"/>
      <c r="L79" s="31"/>
      <c r="M79" s="31"/>
      <c r="N79" s="31"/>
      <c r="S79" s="20"/>
    </row>
    <row r="80" spans="1:19" s="7" customFormat="1" ht="11.25">
      <c r="A80" s="20"/>
      <c r="B80" s="39"/>
      <c r="C80" s="31"/>
      <c r="D80" s="39"/>
      <c r="E80" s="31"/>
      <c r="F80" s="39"/>
      <c r="G80" s="31"/>
      <c r="H80" s="31"/>
      <c r="I80" s="39"/>
      <c r="J80" s="31"/>
      <c r="K80" s="39"/>
      <c r="L80" s="31"/>
      <c r="M80" s="31"/>
      <c r="N80" s="31"/>
      <c r="S80" s="20"/>
    </row>
    <row r="81" spans="1:19" s="7" customFormat="1" ht="11.25">
      <c r="A81" s="20"/>
      <c r="B81" s="39"/>
      <c r="C81" s="31"/>
      <c r="D81" s="39"/>
      <c r="E81" s="31"/>
      <c r="F81" s="39"/>
      <c r="G81" s="31"/>
      <c r="H81" s="31"/>
      <c r="I81" s="39"/>
      <c r="J81" s="31"/>
      <c r="K81" s="39"/>
      <c r="L81" s="31"/>
      <c r="M81" s="31"/>
      <c r="N81" s="31"/>
      <c r="S81" s="20"/>
    </row>
    <row r="82" spans="1:19" s="7" customFormat="1" ht="11.25">
      <c r="A82" s="20"/>
      <c r="B82" s="39"/>
      <c r="C82" s="31"/>
      <c r="D82" s="39"/>
      <c r="E82" s="31"/>
      <c r="F82" s="39"/>
      <c r="G82" s="31"/>
      <c r="H82" s="31"/>
      <c r="I82" s="39"/>
      <c r="J82" s="31"/>
      <c r="K82" s="39"/>
      <c r="L82" s="31"/>
      <c r="M82" s="31"/>
      <c r="N82" s="31"/>
      <c r="S82" s="20"/>
    </row>
    <row r="83" spans="1:19" s="7" customFormat="1" ht="11.25">
      <c r="A83" s="20"/>
      <c r="B83" s="39"/>
      <c r="C83" s="31"/>
      <c r="D83" s="39"/>
      <c r="E83" s="31"/>
      <c r="F83" s="39"/>
      <c r="G83" s="31"/>
      <c r="H83" s="31"/>
      <c r="I83" s="39"/>
      <c r="J83" s="31"/>
      <c r="K83" s="39"/>
      <c r="L83" s="31"/>
      <c r="M83" s="31"/>
      <c r="N83" s="31"/>
      <c r="S83" s="20"/>
    </row>
    <row r="84" spans="1:19" s="7" customFormat="1" ht="11.25">
      <c r="A84" s="20"/>
      <c r="B84" s="39"/>
      <c r="C84" s="31"/>
      <c r="D84" s="39"/>
      <c r="E84" s="31"/>
      <c r="F84" s="39"/>
      <c r="G84" s="31"/>
      <c r="H84" s="31"/>
      <c r="I84" s="39"/>
      <c r="J84" s="31"/>
      <c r="K84" s="39"/>
      <c r="L84" s="31"/>
      <c r="M84" s="31"/>
      <c r="N84" s="31"/>
      <c r="S84" s="20"/>
    </row>
    <row r="85" spans="1:19" s="7" customFormat="1" ht="11.25">
      <c r="A85" s="20"/>
      <c r="B85" s="39"/>
      <c r="C85" s="31"/>
      <c r="D85" s="39"/>
      <c r="E85" s="31"/>
      <c r="F85" s="39"/>
      <c r="G85" s="31"/>
      <c r="H85" s="31"/>
      <c r="I85" s="39"/>
      <c r="J85" s="31"/>
      <c r="K85" s="39"/>
      <c r="L85" s="31"/>
      <c r="M85" s="31"/>
      <c r="N85" s="31"/>
      <c r="S85" s="20"/>
    </row>
    <row r="86" spans="1:19" s="7" customFormat="1" ht="11.25">
      <c r="A86" s="20"/>
      <c r="B86" s="39"/>
      <c r="C86" s="31"/>
      <c r="D86" s="39"/>
      <c r="E86" s="31"/>
      <c r="F86" s="39"/>
      <c r="G86" s="31"/>
      <c r="H86" s="31"/>
      <c r="I86" s="39"/>
      <c r="J86" s="31"/>
      <c r="K86" s="39"/>
      <c r="L86" s="31"/>
      <c r="M86" s="31"/>
      <c r="N86" s="31"/>
      <c r="S86" s="20"/>
    </row>
    <row r="87" spans="1:19" s="7" customFormat="1" ht="11.25">
      <c r="A87" s="20"/>
      <c r="B87" s="39"/>
      <c r="C87" s="31"/>
      <c r="D87" s="39"/>
      <c r="E87" s="31"/>
      <c r="F87" s="39"/>
      <c r="G87" s="31"/>
      <c r="H87" s="31"/>
      <c r="I87" s="39"/>
      <c r="J87" s="31"/>
      <c r="K87" s="39"/>
      <c r="L87" s="31"/>
      <c r="M87" s="31"/>
      <c r="N87" s="31"/>
      <c r="S87" s="20"/>
    </row>
    <row r="88" spans="1:19" s="7" customFormat="1" ht="11.25">
      <c r="A88" s="20"/>
      <c r="B88" s="39"/>
      <c r="C88" s="31"/>
      <c r="D88" s="39"/>
      <c r="E88" s="31"/>
      <c r="F88" s="39"/>
      <c r="G88" s="31"/>
      <c r="H88" s="31"/>
      <c r="I88" s="39"/>
      <c r="J88" s="31"/>
      <c r="K88" s="39"/>
      <c r="L88" s="31"/>
      <c r="M88" s="31"/>
      <c r="N88" s="31"/>
      <c r="S88" s="20"/>
    </row>
    <row r="89" spans="1:19" s="7" customFormat="1" ht="11.25">
      <c r="A89" s="20"/>
      <c r="B89" s="39"/>
      <c r="C89" s="31"/>
      <c r="D89" s="39"/>
      <c r="E89" s="31"/>
      <c r="F89" s="39"/>
      <c r="G89" s="31"/>
      <c r="H89" s="31"/>
      <c r="I89" s="39"/>
      <c r="J89" s="31"/>
      <c r="K89" s="39"/>
      <c r="L89" s="31"/>
      <c r="M89" s="31"/>
      <c r="N89" s="31"/>
      <c r="S89" s="20"/>
    </row>
    <row r="90" spans="1:19" s="7" customFormat="1" ht="11.25">
      <c r="A90" s="20"/>
      <c r="B90" s="39"/>
      <c r="C90" s="31"/>
      <c r="D90" s="39"/>
      <c r="E90" s="31"/>
      <c r="F90" s="39"/>
      <c r="G90" s="31"/>
      <c r="H90" s="31"/>
      <c r="I90" s="39"/>
      <c r="J90" s="31"/>
      <c r="K90" s="39"/>
      <c r="L90" s="31"/>
      <c r="M90" s="31"/>
      <c r="N90" s="31"/>
      <c r="S90" s="20"/>
    </row>
    <row r="91" spans="1:19" s="7" customFormat="1" ht="11.25">
      <c r="A91" s="20"/>
      <c r="B91" s="39"/>
      <c r="C91" s="31"/>
      <c r="D91" s="39"/>
      <c r="E91" s="31"/>
      <c r="F91" s="39"/>
      <c r="G91" s="31"/>
      <c r="H91" s="31"/>
      <c r="I91" s="39"/>
      <c r="J91" s="31"/>
      <c r="K91" s="39"/>
      <c r="L91" s="31"/>
      <c r="M91" s="31"/>
      <c r="N91" s="31"/>
      <c r="S91" s="20"/>
    </row>
    <row r="92" spans="1:19" s="7" customFormat="1" ht="11.25">
      <c r="A92" s="20"/>
      <c r="B92" s="39"/>
      <c r="C92" s="31"/>
      <c r="D92" s="39"/>
      <c r="E92" s="31"/>
      <c r="F92" s="39"/>
      <c r="G92" s="31"/>
      <c r="H92" s="31"/>
      <c r="I92" s="39"/>
      <c r="J92" s="31"/>
      <c r="K92" s="39"/>
      <c r="L92" s="31"/>
      <c r="M92" s="31"/>
      <c r="N92" s="31"/>
      <c r="S92" s="20"/>
    </row>
    <row r="93" spans="1:19" s="7" customFormat="1" ht="11.25">
      <c r="A93" s="20"/>
      <c r="B93" s="39"/>
      <c r="C93" s="31"/>
      <c r="D93" s="39"/>
      <c r="E93" s="31"/>
      <c r="F93" s="39"/>
      <c r="G93" s="31"/>
      <c r="H93" s="31"/>
      <c r="I93" s="39"/>
      <c r="J93" s="31"/>
      <c r="K93" s="39"/>
      <c r="L93" s="31"/>
      <c r="M93" s="31"/>
      <c r="N93" s="31"/>
      <c r="S93" s="20"/>
    </row>
    <row r="94" spans="1:19" s="7" customFormat="1" ht="11.25">
      <c r="A94" s="20"/>
      <c r="B94" s="39"/>
      <c r="C94" s="31"/>
      <c r="D94" s="39"/>
      <c r="E94" s="31"/>
      <c r="F94" s="39"/>
      <c r="G94" s="31"/>
      <c r="H94" s="31"/>
      <c r="I94" s="39"/>
      <c r="J94" s="31"/>
      <c r="K94" s="39"/>
      <c r="L94" s="31"/>
      <c r="M94" s="31"/>
      <c r="N94" s="31"/>
      <c r="S94" s="20"/>
    </row>
    <row r="95" spans="1:19" s="7" customFormat="1" ht="11.25">
      <c r="A95" s="20"/>
      <c r="B95" s="39"/>
      <c r="C95" s="31"/>
      <c r="D95" s="39"/>
      <c r="E95" s="31"/>
      <c r="F95" s="39"/>
      <c r="G95" s="31"/>
      <c r="H95" s="31"/>
      <c r="I95" s="39"/>
      <c r="J95" s="31"/>
      <c r="K95" s="39"/>
      <c r="L95" s="31"/>
      <c r="M95" s="31"/>
      <c r="N95" s="31"/>
      <c r="S95" s="20"/>
    </row>
    <row r="96" spans="1:19" s="7" customFormat="1" ht="11.25">
      <c r="A96" s="20"/>
      <c r="B96" s="39"/>
      <c r="C96" s="31"/>
      <c r="D96" s="39"/>
      <c r="E96" s="31"/>
      <c r="F96" s="39"/>
      <c r="G96" s="31"/>
      <c r="H96" s="31"/>
      <c r="I96" s="39"/>
      <c r="J96" s="31"/>
      <c r="K96" s="39"/>
      <c r="L96" s="31"/>
      <c r="M96" s="31"/>
      <c r="N96" s="31"/>
      <c r="S96" s="20"/>
    </row>
  </sheetData>
  <mergeCells count="13">
    <mergeCell ref="D31:G31"/>
    <mergeCell ref="J7:K7"/>
    <mergeCell ref="H6:H10"/>
    <mergeCell ref="A3:G3"/>
    <mergeCell ref="A4:G4"/>
    <mergeCell ref="H3:N3"/>
    <mergeCell ref="H4:N4"/>
    <mergeCell ref="A6:A10"/>
    <mergeCell ref="B6:E6"/>
    <mergeCell ref="B7:E7"/>
    <mergeCell ref="I6:L6"/>
    <mergeCell ref="M6:N8"/>
    <mergeCell ref="F6:G8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AC106"/>
  <sheetViews>
    <sheetView view="pageBreakPreview" zoomScale="55" zoomScaleNormal="100" zoomScaleSheetLayoutView="55" workbookViewId="0">
      <selection activeCell="F47" sqref="F47"/>
    </sheetView>
  </sheetViews>
  <sheetFormatPr defaultRowHeight="14.25"/>
  <cols>
    <col min="1" max="2" width="12.875" style="42" customWidth="1"/>
    <col min="3" max="3" width="14.125" style="40" customWidth="1"/>
    <col min="4" max="4" width="14.125" style="41" customWidth="1"/>
    <col min="5" max="5" width="14.125" style="40" customWidth="1"/>
    <col min="6" max="6" width="14.375" style="41" customWidth="1"/>
    <col min="7" max="7" width="14.125" style="41" customWidth="1"/>
    <col min="8" max="8" width="11.375" style="40" customWidth="1"/>
    <col min="9" max="9" width="11.375" style="41" customWidth="1"/>
    <col min="10" max="11" width="11.375" style="66" customWidth="1"/>
    <col min="12" max="19" width="11.375" style="41" customWidth="1"/>
    <col min="20" max="20" width="14.125" style="66" customWidth="1"/>
    <col min="21" max="21" width="8.75" style="67" hidden="1" customWidth="1"/>
    <col min="22" max="22" width="8.125" style="21" hidden="1" customWidth="1"/>
    <col min="23" max="23" width="8.375" style="117" hidden="1" customWidth="1"/>
    <col min="24" max="24" width="1.875" style="21" customWidth="1"/>
    <col min="25" max="25" width="8.625" style="21" customWidth="1"/>
    <col min="26" max="29" width="9" style="21"/>
    <col min="30" max="16384" width="9" style="1"/>
  </cols>
  <sheetData>
    <row r="1" spans="1:25" ht="14.1" customHeight="1">
      <c r="A1" s="3"/>
      <c r="B1" s="3"/>
      <c r="F1" s="2" t="s">
        <v>79</v>
      </c>
      <c r="G1" s="3" t="s">
        <v>69</v>
      </c>
      <c r="K1" s="2"/>
      <c r="L1" s="3"/>
      <c r="T1" s="2" t="s">
        <v>70</v>
      </c>
      <c r="W1" s="1"/>
    </row>
    <row r="2" spans="1:25" ht="14.1" customHeight="1">
      <c r="A2" s="3"/>
      <c r="B2" s="3"/>
      <c r="K2" s="2"/>
      <c r="T2" s="2"/>
      <c r="W2" s="1"/>
    </row>
    <row r="3" spans="1:25" s="4" customFormat="1" ht="20.100000000000001" customHeight="1">
      <c r="A3" s="1317" t="s">
        <v>182</v>
      </c>
      <c r="B3" s="1317"/>
      <c r="C3" s="1317"/>
      <c r="D3" s="1317"/>
      <c r="E3" s="1317"/>
      <c r="F3" s="1317"/>
      <c r="G3" s="1317" t="s">
        <v>188</v>
      </c>
      <c r="H3" s="1364"/>
      <c r="I3" s="1364"/>
      <c r="J3" s="1364"/>
      <c r="K3" s="1364"/>
      <c r="L3" s="1364"/>
      <c r="M3" s="1364"/>
      <c r="N3" s="1317" t="s">
        <v>189</v>
      </c>
      <c r="O3" s="1317"/>
      <c r="P3" s="1317"/>
      <c r="Q3" s="1317"/>
      <c r="R3" s="1317"/>
      <c r="S3" s="1317"/>
      <c r="T3" s="1317"/>
    </row>
    <row r="4" spans="1:25" s="5" customFormat="1" ht="24" customHeight="1">
      <c r="A4" s="1318" t="s">
        <v>177</v>
      </c>
      <c r="B4" s="1318"/>
      <c r="C4" s="1318"/>
      <c r="D4" s="1318"/>
      <c r="E4" s="1318"/>
      <c r="F4" s="1318"/>
      <c r="G4" s="22"/>
      <c r="H4" s="22"/>
      <c r="I4" s="22"/>
      <c r="J4" s="22"/>
      <c r="K4" s="22"/>
      <c r="M4" s="32"/>
      <c r="N4" s="32"/>
      <c r="O4" s="32"/>
      <c r="P4" s="32"/>
      <c r="Q4" s="32"/>
      <c r="R4" s="32"/>
      <c r="S4" s="32"/>
      <c r="T4" s="32"/>
    </row>
    <row r="5" spans="1:25" s="111" customFormat="1" ht="18" customHeight="1" thickBot="1">
      <c r="A5" s="6" t="s">
        <v>128</v>
      </c>
      <c r="B5" s="6"/>
      <c r="F5" s="113" t="s">
        <v>71</v>
      </c>
      <c r="G5" s="6" t="s">
        <v>128</v>
      </c>
      <c r="K5" s="113"/>
      <c r="L5" s="6"/>
      <c r="S5" s="113"/>
      <c r="T5" s="113" t="s">
        <v>71</v>
      </c>
      <c r="U5" s="113"/>
    </row>
    <row r="6" spans="1:25" s="7" customFormat="1" ht="15" customHeight="1">
      <c r="A6" s="1350" t="s">
        <v>168</v>
      </c>
      <c r="B6" s="1363"/>
      <c r="C6" s="1360" t="s">
        <v>84</v>
      </c>
      <c r="D6" s="1361"/>
      <c r="E6" s="1361"/>
      <c r="F6" s="1362"/>
      <c r="G6" s="1355" t="s">
        <v>167</v>
      </c>
      <c r="H6" s="1344" t="s">
        <v>186</v>
      </c>
      <c r="I6" s="1330"/>
      <c r="J6" s="1353" t="s">
        <v>162</v>
      </c>
      <c r="K6" s="1324"/>
      <c r="L6" s="1324" t="s">
        <v>72</v>
      </c>
      <c r="M6" s="1324"/>
      <c r="N6" s="1325" t="s">
        <v>163</v>
      </c>
      <c r="O6" s="1361"/>
      <c r="P6" s="1361"/>
      <c r="Q6" s="1361"/>
      <c r="R6" s="1331" t="s">
        <v>187</v>
      </c>
      <c r="S6" s="1347"/>
      <c r="T6" s="1350" t="s">
        <v>166</v>
      </c>
      <c r="U6" s="1341"/>
    </row>
    <row r="7" spans="1:25" s="7" customFormat="1" ht="15" customHeight="1">
      <c r="A7" s="1351"/>
      <c r="B7" s="1356"/>
      <c r="C7" s="1358" t="s">
        <v>73</v>
      </c>
      <c r="D7" s="1343"/>
      <c r="E7" s="1343"/>
      <c r="F7" s="1359"/>
      <c r="G7" s="1356"/>
      <c r="H7" s="1345"/>
      <c r="I7" s="1346"/>
      <c r="J7" s="1354"/>
      <c r="K7" s="1327"/>
      <c r="L7" s="1327"/>
      <c r="M7" s="1327"/>
      <c r="N7" s="1328" t="s">
        <v>74</v>
      </c>
      <c r="O7" s="1342"/>
      <c r="P7" s="1343"/>
      <c r="Q7" s="1342"/>
      <c r="R7" s="1348"/>
      <c r="S7" s="1349"/>
      <c r="T7" s="1351"/>
      <c r="U7" s="1341"/>
    </row>
    <row r="8" spans="1:25" s="7" customFormat="1" ht="15" customHeight="1">
      <c r="A8" s="1351"/>
      <c r="B8" s="1356"/>
      <c r="C8" s="48" t="s">
        <v>126</v>
      </c>
      <c r="D8" s="49"/>
      <c r="E8" s="50" t="s">
        <v>127</v>
      </c>
      <c r="F8" s="69"/>
      <c r="G8" s="1356"/>
      <c r="H8" s="1345"/>
      <c r="I8" s="1346"/>
      <c r="J8" s="68" t="s">
        <v>126</v>
      </c>
      <c r="K8" s="69"/>
      <c r="L8" s="68" t="s">
        <v>127</v>
      </c>
      <c r="M8" s="69"/>
      <c r="N8" s="50" t="s">
        <v>126</v>
      </c>
      <c r="O8" s="52"/>
      <c r="P8" s="50" t="s">
        <v>127</v>
      </c>
      <c r="Q8" s="52"/>
      <c r="R8" s="1348"/>
      <c r="S8" s="1349"/>
      <c r="T8" s="1351"/>
      <c r="U8" s="1341"/>
    </row>
    <row r="9" spans="1:25" s="7" customFormat="1" ht="15" customHeight="1">
      <c r="A9" s="1351"/>
      <c r="B9" s="1356"/>
      <c r="C9" s="54" t="s">
        <v>283</v>
      </c>
      <c r="D9" s="55" t="s">
        <v>85</v>
      </c>
      <c r="E9" s="45" t="s">
        <v>284</v>
      </c>
      <c r="F9" s="56" t="s">
        <v>85</v>
      </c>
      <c r="G9" s="1356"/>
      <c r="H9" s="45"/>
      <c r="I9" s="55" t="s">
        <v>85</v>
      </c>
      <c r="J9" s="44" t="s">
        <v>285</v>
      </c>
      <c r="K9" s="56" t="s">
        <v>85</v>
      </c>
      <c r="L9" s="44" t="s">
        <v>284</v>
      </c>
      <c r="M9" s="56" t="s">
        <v>85</v>
      </c>
      <c r="N9" s="45" t="s">
        <v>285</v>
      </c>
      <c r="O9" s="55" t="s">
        <v>85</v>
      </c>
      <c r="P9" s="45" t="s">
        <v>284</v>
      </c>
      <c r="Q9" s="55" t="s">
        <v>85</v>
      </c>
      <c r="R9" s="47"/>
      <c r="S9" s="70" t="s">
        <v>85</v>
      </c>
      <c r="T9" s="1351"/>
      <c r="U9" s="1341"/>
    </row>
    <row r="10" spans="1:25" s="7" customFormat="1" ht="15" customHeight="1">
      <c r="A10" s="1352"/>
      <c r="B10" s="1357"/>
      <c r="C10" s="57" t="s">
        <v>286</v>
      </c>
      <c r="D10" s="58" t="s">
        <v>287</v>
      </c>
      <c r="E10" s="25" t="s">
        <v>286</v>
      </c>
      <c r="F10" s="60" t="s">
        <v>287</v>
      </c>
      <c r="G10" s="1357"/>
      <c r="H10" s="109"/>
      <c r="I10" s="58" t="s">
        <v>287</v>
      </c>
      <c r="J10" s="14" t="s">
        <v>286</v>
      </c>
      <c r="K10" s="60" t="s">
        <v>287</v>
      </c>
      <c r="L10" s="14" t="s">
        <v>286</v>
      </c>
      <c r="M10" s="60" t="s">
        <v>287</v>
      </c>
      <c r="N10" s="25" t="s">
        <v>286</v>
      </c>
      <c r="O10" s="58" t="s">
        <v>287</v>
      </c>
      <c r="P10" s="25" t="s">
        <v>286</v>
      </c>
      <c r="Q10" s="58" t="s">
        <v>287</v>
      </c>
      <c r="R10" s="60"/>
      <c r="S10" s="71" t="s">
        <v>287</v>
      </c>
      <c r="T10" s="1352"/>
      <c r="U10" s="1341"/>
    </row>
    <row r="11" spans="1:25" s="28" customFormat="1" ht="17.100000000000001" customHeight="1">
      <c r="A11" s="1340" t="s">
        <v>288</v>
      </c>
      <c r="B11" s="1340"/>
      <c r="C11" s="26">
        <v>380925</v>
      </c>
      <c r="D11" s="16">
        <v>14.021650967730418</v>
      </c>
      <c r="E11" s="15">
        <v>395536</v>
      </c>
      <c r="F11" s="16">
        <v>14.559474272290393</v>
      </c>
      <c r="G11" s="61" t="s">
        <v>170</v>
      </c>
      <c r="H11" s="15">
        <v>171623</v>
      </c>
      <c r="I11" s="16">
        <v>6.3173532953594469</v>
      </c>
      <c r="J11" s="15">
        <v>67182</v>
      </c>
      <c r="K11" s="16">
        <v>2.4729344498630046</v>
      </c>
      <c r="L11" s="15">
        <v>67182</v>
      </c>
      <c r="M11" s="16">
        <v>2.4729344498630046</v>
      </c>
      <c r="N11" s="15">
        <v>142120</v>
      </c>
      <c r="O11" s="16">
        <v>5.2313632225079658</v>
      </c>
      <c r="P11" s="15">
        <v>156731</v>
      </c>
      <c r="Q11" s="16">
        <v>5.7691865270679425</v>
      </c>
      <c r="R11" s="15">
        <v>-14611</v>
      </c>
      <c r="S11" s="16">
        <v>-0.53782330455997673</v>
      </c>
      <c r="T11" s="74" t="s">
        <v>170</v>
      </c>
      <c r="U11" s="27"/>
    </row>
    <row r="12" spans="1:25" s="7" customFormat="1" ht="17.100000000000001" customHeight="1">
      <c r="A12" s="1340" t="s">
        <v>289</v>
      </c>
      <c r="B12" s="1340"/>
      <c r="C12" s="26">
        <v>363297</v>
      </c>
      <c r="D12" s="16">
        <v>13.394062432773362</v>
      </c>
      <c r="E12" s="15">
        <v>377397</v>
      </c>
      <c r="F12" s="16">
        <v>13.913902344201489</v>
      </c>
      <c r="G12" s="61" t="s">
        <v>169</v>
      </c>
      <c r="H12" s="15">
        <v>165140</v>
      </c>
      <c r="I12" s="16">
        <v>6.0883945371092878</v>
      </c>
      <c r="J12" s="15">
        <v>64193</v>
      </c>
      <c r="K12" s="16">
        <v>2.366672583993318</v>
      </c>
      <c r="L12" s="15">
        <v>64193</v>
      </c>
      <c r="M12" s="16">
        <v>2.366672583993318</v>
      </c>
      <c r="N12" s="15">
        <v>133964</v>
      </c>
      <c r="O12" s="16">
        <v>4.9389953116707561</v>
      </c>
      <c r="P12" s="15">
        <v>148064</v>
      </c>
      <c r="Q12" s="16">
        <v>5.4588352230988839</v>
      </c>
      <c r="R12" s="15">
        <v>-14100</v>
      </c>
      <c r="S12" s="16">
        <v>-0.51983991142812735</v>
      </c>
      <c r="T12" s="74" t="s">
        <v>169</v>
      </c>
      <c r="U12" s="15"/>
      <c r="X12" s="114"/>
      <c r="Y12" s="73"/>
    </row>
    <row r="13" spans="1:25" s="7" customFormat="1" ht="17.100000000000001" customHeight="1">
      <c r="A13" s="1340" t="s">
        <v>290</v>
      </c>
      <c r="B13" s="1340"/>
      <c r="C13" s="100">
        <v>367244</v>
      </c>
      <c r="D13" s="101">
        <v>13.564232538142987</v>
      </c>
      <c r="E13" s="102">
        <v>375551</v>
      </c>
      <c r="F13" s="101">
        <v>13.871053288636812</v>
      </c>
      <c r="G13" s="61" t="s">
        <v>192</v>
      </c>
      <c r="H13" s="102">
        <v>165775</v>
      </c>
      <c r="I13" s="101">
        <v>6.1229336599390418</v>
      </c>
      <c r="J13" s="102">
        <v>62241</v>
      </c>
      <c r="K13" s="101">
        <v>2.2988841135772335</v>
      </c>
      <c r="L13" s="102">
        <v>62241</v>
      </c>
      <c r="M13" s="101">
        <v>2.2988841135772335</v>
      </c>
      <c r="N13" s="102">
        <v>139228</v>
      </c>
      <c r="O13" s="101">
        <v>5.1424147646267109</v>
      </c>
      <c r="P13" s="102">
        <v>147535</v>
      </c>
      <c r="Q13" s="101">
        <v>5.4492355151205345</v>
      </c>
      <c r="R13" s="102">
        <v>-8307</v>
      </c>
      <c r="S13" s="101">
        <v>-0.30682075049382368</v>
      </c>
      <c r="T13" s="74" t="s">
        <v>192</v>
      </c>
      <c r="U13" s="102"/>
      <c r="V13" s="7" t="s">
        <v>193</v>
      </c>
      <c r="W13" s="7" t="s">
        <v>236</v>
      </c>
      <c r="X13" s="114"/>
      <c r="Y13" s="73"/>
    </row>
    <row r="14" spans="1:25" s="7" customFormat="1" ht="17.100000000000001" customHeight="1">
      <c r="A14" s="1340" t="s">
        <v>291</v>
      </c>
      <c r="B14" s="1340"/>
      <c r="C14" s="100">
        <v>354575</v>
      </c>
      <c r="D14" s="101">
        <v>13.054945645660625</v>
      </c>
      <c r="E14" s="102">
        <v>358127</v>
      </c>
      <c r="F14" s="101">
        <v>13.185725218200673</v>
      </c>
      <c r="G14" s="61" t="s">
        <v>205</v>
      </c>
      <c r="H14" s="102">
        <v>158808</v>
      </c>
      <c r="I14" s="101">
        <v>5.8470839966045913</v>
      </c>
      <c r="J14" s="102">
        <v>58834</v>
      </c>
      <c r="K14" s="101">
        <v>2.1661839444879005</v>
      </c>
      <c r="L14" s="102">
        <v>58834</v>
      </c>
      <c r="M14" s="101">
        <v>2.1661839444879005</v>
      </c>
      <c r="N14" s="102">
        <v>136933</v>
      </c>
      <c r="O14" s="101">
        <v>5.0416777045681354</v>
      </c>
      <c r="P14" s="102">
        <v>140485</v>
      </c>
      <c r="Q14" s="101">
        <v>5.1724572771081805</v>
      </c>
      <c r="R14" s="102">
        <v>-3552</v>
      </c>
      <c r="S14" s="101">
        <v>-0.13077957254004527</v>
      </c>
      <c r="T14" s="74" t="s">
        <v>205</v>
      </c>
      <c r="U14" s="102"/>
      <c r="X14" s="114"/>
      <c r="Y14" s="73"/>
    </row>
    <row r="15" spans="1:25" s="28" customFormat="1" ht="17.100000000000001" customHeight="1">
      <c r="A15" s="1339" t="s">
        <v>210</v>
      </c>
      <c r="B15" s="1339"/>
      <c r="C15" s="82">
        <f>SUM(C17:C39)</f>
        <v>363511</v>
      </c>
      <c r="D15" s="83">
        <f>C15/$U$15*100</f>
        <v>13.30081957645764</v>
      </c>
      <c r="E15" s="84">
        <f>SUM(E17:E39)</f>
        <v>358695</v>
      </c>
      <c r="F15" s="83">
        <f>E15/$U$15*100</f>
        <v>13.124602771243438</v>
      </c>
      <c r="G15" s="62" t="s">
        <v>210</v>
      </c>
      <c r="H15" s="84">
        <f>SUM(H17:H39)</f>
        <v>163443</v>
      </c>
      <c r="I15" s="83">
        <f>H15/$U$15*100</f>
        <v>5.9803578269570004</v>
      </c>
      <c r="J15" s="84">
        <f>SUM(J17:J39)</f>
        <v>60091</v>
      </c>
      <c r="K15" s="83">
        <f>J15/$U$15*100</f>
        <v>2.1987217695445698</v>
      </c>
      <c r="L15" s="84">
        <f>SUM(L17:L39)</f>
        <v>60091</v>
      </c>
      <c r="M15" s="83">
        <f>L15/$U$15*100</f>
        <v>2.1987217695445698</v>
      </c>
      <c r="N15" s="84">
        <f>SUM(N17:N39)</f>
        <v>139977</v>
      </c>
      <c r="O15" s="83">
        <f>N15/$U$15*100</f>
        <v>5.1217399799560699</v>
      </c>
      <c r="P15" s="84">
        <f>SUM(P17:P39)</f>
        <v>135161</v>
      </c>
      <c r="Q15" s="83">
        <f>P15/$U$15*100</f>
        <v>4.9455231747418678</v>
      </c>
      <c r="R15" s="84">
        <f>SUM(R17:R39)</f>
        <v>4816</v>
      </c>
      <c r="S15" s="83">
        <f>R15/$U$15*100</f>
        <v>0.17621680521420258</v>
      </c>
      <c r="T15" s="75" t="s">
        <v>210</v>
      </c>
      <c r="U15" s="15">
        <f>SUM(V15:W15)/2</f>
        <v>2732997</v>
      </c>
      <c r="V15" s="89">
        <f>SUM(V17:V39)</f>
        <v>2726815</v>
      </c>
      <c r="W15" s="89">
        <f>SUM(W17:W39)</f>
        <v>2739179</v>
      </c>
      <c r="X15" s="115"/>
      <c r="Y15" s="76"/>
    </row>
    <row r="16" spans="1:25" s="7" customFormat="1" ht="11.65" customHeight="1">
      <c r="A16" s="29"/>
      <c r="B16" s="29"/>
      <c r="C16" s="26"/>
      <c r="D16" s="16"/>
      <c r="E16" s="15"/>
      <c r="F16" s="16"/>
      <c r="G16" s="63"/>
      <c r="H16" s="15"/>
      <c r="I16" s="16"/>
      <c r="J16" s="15"/>
      <c r="K16" s="16"/>
      <c r="L16" s="15"/>
      <c r="M16" s="16"/>
      <c r="N16" s="15"/>
      <c r="O16" s="16"/>
      <c r="P16" s="15"/>
      <c r="Q16" s="16"/>
      <c r="R16" s="15"/>
      <c r="S16" s="72"/>
      <c r="T16" s="29"/>
      <c r="U16" s="89"/>
      <c r="V16" s="89"/>
      <c r="W16" s="116"/>
    </row>
    <row r="17" spans="1:24" s="7" customFormat="1" ht="17.100000000000001" customHeight="1">
      <c r="A17" s="29" t="s">
        <v>292</v>
      </c>
      <c r="B17" s="77" t="s">
        <v>293</v>
      </c>
      <c r="C17" s="140">
        <v>71054</v>
      </c>
      <c r="D17" s="86">
        <f t="shared" ref="D17:D39" si="0">C17/$U17*100</f>
        <v>13.656037146942603</v>
      </c>
      <c r="E17" s="141">
        <v>70655</v>
      </c>
      <c r="F17" s="86">
        <f t="shared" ref="F17:F39" si="1">E17/$U17*100</f>
        <v>13.579352388566859</v>
      </c>
      <c r="G17" s="63" t="s">
        <v>292</v>
      </c>
      <c r="H17" s="141">
        <v>44635</v>
      </c>
      <c r="I17" s="86">
        <f t="shared" ref="I17:I39" si="2">H17/$U17*100</f>
        <v>8.5785067421085817</v>
      </c>
      <c r="J17" s="141">
        <v>7000</v>
      </c>
      <c r="K17" s="86">
        <f t="shared" ref="K17:K39" si="3">J17/$U17*100</f>
        <v>1.3453466381709436</v>
      </c>
      <c r="L17" s="141">
        <v>6094</v>
      </c>
      <c r="M17" s="86">
        <f t="shared" ref="M17:M39" si="4">L17/$U17*100</f>
        <v>1.171220344716247</v>
      </c>
      <c r="N17" s="141">
        <v>19419</v>
      </c>
      <c r="O17" s="86">
        <f t="shared" ref="O17:O39" si="5">N17/$U17*100</f>
        <v>3.7321837666630788</v>
      </c>
      <c r="P17" s="141">
        <v>19926</v>
      </c>
      <c r="Q17" s="86">
        <f t="shared" ref="Q17:Q39" si="6">P17/$U17*100</f>
        <v>3.8296253017420319</v>
      </c>
      <c r="R17" s="85">
        <f>C17-E17</f>
        <v>399</v>
      </c>
      <c r="S17" s="87">
        <f t="shared" ref="S17:S39" si="7">R17/$U17*100</f>
        <v>7.6684758375743789E-2</v>
      </c>
      <c r="T17" s="77" t="s">
        <v>293</v>
      </c>
      <c r="U17" s="15">
        <f t="shared" ref="U17:U39" si="8">SUM(V17:W17)/2</f>
        <v>520312</v>
      </c>
      <c r="V17" s="97">
        <v>518908</v>
      </c>
      <c r="W17" s="97">
        <v>521716</v>
      </c>
    </row>
    <row r="18" spans="1:24" s="7" customFormat="1" ht="17.100000000000001" customHeight="1">
      <c r="A18" s="29" t="s">
        <v>88</v>
      </c>
      <c r="B18" s="77" t="s">
        <v>294</v>
      </c>
      <c r="C18" s="140">
        <v>31550</v>
      </c>
      <c r="D18" s="86">
        <f t="shared" si="0"/>
        <v>11.589933105330633</v>
      </c>
      <c r="E18" s="141">
        <v>33227</v>
      </c>
      <c r="F18" s="86">
        <f t="shared" si="1"/>
        <v>12.205981213655182</v>
      </c>
      <c r="G18" s="63" t="s">
        <v>88</v>
      </c>
      <c r="H18" s="141">
        <v>16108</v>
      </c>
      <c r="I18" s="86">
        <f t="shared" si="2"/>
        <v>5.9172945312413905</v>
      </c>
      <c r="J18" s="141">
        <v>3844</v>
      </c>
      <c r="K18" s="86">
        <f t="shared" si="3"/>
        <v>1.4120983472865598</v>
      </c>
      <c r="L18" s="141">
        <v>4663</v>
      </c>
      <c r="M18" s="86">
        <f t="shared" si="4"/>
        <v>1.7129590513520365</v>
      </c>
      <c r="N18" s="141">
        <v>11598</v>
      </c>
      <c r="O18" s="86">
        <f t="shared" si="5"/>
        <v>4.2605402268026848</v>
      </c>
      <c r="P18" s="141">
        <v>12456</v>
      </c>
      <c r="Q18" s="86">
        <f t="shared" si="6"/>
        <v>4.5757276310617554</v>
      </c>
      <c r="R18" s="85">
        <f>C18-E18</f>
        <v>-1677</v>
      </c>
      <c r="S18" s="87">
        <f t="shared" si="7"/>
        <v>-0.61604810832454748</v>
      </c>
      <c r="T18" s="77" t="s">
        <v>294</v>
      </c>
      <c r="U18" s="15">
        <f t="shared" si="8"/>
        <v>272219</v>
      </c>
      <c r="V18" s="97">
        <v>272569</v>
      </c>
      <c r="W18" s="97">
        <v>271869</v>
      </c>
    </row>
    <row r="19" spans="1:24" s="7" customFormat="1" ht="17.100000000000001" customHeight="1">
      <c r="A19" s="29" t="s">
        <v>89</v>
      </c>
      <c r="B19" s="77" t="s">
        <v>295</v>
      </c>
      <c r="C19" s="140">
        <v>19426</v>
      </c>
      <c r="D19" s="86">
        <f t="shared" si="0"/>
        <v>14.089216230231688</v>
      </c>
      <c r="E19" s="141">
        <v>19386</v>
      </c>
      <c r="F19" s="86">
        <f t="shared" si="1"/>
        <v>14.060205180648181</v>
      </c>
      <c r="G19" s="63" t="s">
        <v>89</v>
      </c>
      <c r="H19" s="141">
        <v>9015</v>
      </c>
      <c r="I19" s="86">
        <f t="shared" si="2"/>
        <v>6.5383652998835933</v>
      </c>
      <c r="J19" s="141">
        <v>3770</v>
      </c>
      <c r="K19" s="86">
        <f t="shared" si="3"/>
        <v>2.7342914232458289</v>
      </c>
      <c r="L19" s="141">
        <v>3969</v>
      </c>
      <c r="M19" s="86">
        <f t="shared" si="4"/>
        <v>2.8786213949237913</v>
      </c>
      <c r="N19" s="141">
        <v>6641</v>
      </c>
      <c r="O19" s="86">
        <f t="shared" si="5"/>
        <v>4.8165595071022675</v>
      </c>
      <c r="P19" s="141">
        <v>6402</v>
      </c>
      <c r="Q19" s="86">
        <f t="shared" si="6"/>
        <v>4.6432184858407943</v>
      </c>
      <c r="R19" s="85">
        <f t="shared" ref="R19:R39" si="9">C19-E19</f>
        <v>40</v>
      </c>
      <c r="S19" s="87">
        <f>R19/$U19*100</f>
        <v>2.9011049583510123E-2</v>
      </c>
      <c r="T19" s="77" t="s">
        <v>295</v>
      </c>
      <c r="U19" s="15">
        <f t="shared" si="8"/>
        <v>137878.5</v>
      </c>
      <c r="V19" s="97">
        <v>137837</v>
      </c>
      <c r="W19" s="97">
        <v>137920</v>
      </c>
    </row>
    <row r="20" spans="1:24" s="7" customFormat="1" ht="17.100000000000001" customHeight="1">
      <c r="A20" s="29" t="s">
        <v>90</v>
      </c>
      <c r="B20" s="77" t="s">
        <v>296</v>
      </c>
      <c r="C20" s="140">
        <v>22478</v>
      </c>
      <c r="D20" s="86">
        <f t="shared" si="0"/>
        <v>13.268676231431497</v>
      </c>
      <c r="E20" s="141">
        <v>22390</v>
      </c>
      <c r="F20" s="86">
        <f t="shared" si="1"/>
        <v>13.216730172691129</v>
      </c>
      <c r="G20" s="63" t="s">
        <v>90</v>
      </c>
      <c r="H20" s="141">
        <v>12580</v>
      </c>
      <c r="I20" s="86">
        <f t="shared" si="2"/>
        <v>7.4259252153842974</v>
      </c>
      <c r="J20" s="141">
        <v>3296</v>
      </c>
      <c r="K20" s="86">
        <f t="shared" si="3"/>
        <v>1.945616018275568</v>
      </c>
      <c r="L20" s="141">
        <v>2984</v>
      </c>
      <c r="M20" s="86">
        <f t="shared" si="4"/>
        <v>1.7614436281960844</v>
      </c>
      <c r="N20" s="141">
        <v>6602</v>
      </c>
      <c r="O20" s="86">
        <f t="shared" si="5"/>
        <v>3.8971349977716319</v>
      </c>
      <c r="P20" s="141">
        <v>6826</v>
      </c>
      <c r="Q20" s="86">
        <f t="shared" si="6"/>
        <v>4.0293613291107482</v>
      </c>
      <c r="R20" s="85">
        <f t="shared" si="9"/>
        <v>88</v>
      </c>
      <c r="S20" s="87">
        <f>R20/$U20*100</f>
        <v>5.1946058740367104E-2</v>
      </c>
      <c r="T20" s="77" t="s">
        <v>296</v>
      </c>
      <c r="U20" s="15">
        <f t="shared" si="8"/>
        <v>169406.5</v>
      </c>
      <c r="V20" s="97">
        <v>169323</v>
      </c>
      <c r="W20" s="97">
        <v>169490</v>
      </c>
      <c r="X20" s="30"/>
    </row>
    <row r="21" spans="1:24" s="7" customFormat="1" ht="17.100000000000001" customHeight="1">
      <c r="A21" s="29" t="s">
        <v>91</v>
      </c>
      <c r="B21" s="77" t="s">
        <v>297</v>
      </c>
      <c r="C21" s="140">
        <v>70818</v>
      </c>
      <c r="D21" s="86">
        <f t="shared" si="0"/>
        <v>17.094730947116361</v>
      </c>
      <c r="E21" s="141">
        <v>66176</v>
      </c>
      <c r="F21" s="86">
        <f t="shared" si="1"/>
        <v>15.974200276149739</v>
      </c>
      <c r="G21" s="63" t="s">
        <v>91</v>
      </c>
      <c r="H21" s="141">
        <v>35433</v>
      </c>
      <c r="I21" s="86">
        <f t="shared" si="2"/>
        <v>8.5531588247221606</v>
      </c>
      <c r="J21" s="141">
        <v>13732</v>
      </c>
      <c r="K21" s="86">
        <f t="shared" si="3"/>
        <v>3.3147624243243503</v>
      </c>
      <c r="L21" s="141">
        <v>10668</v>
      </c>
      <c r="M21" s="86">
        <f t="shared" si="4"/>
        <v>2.5751445923894676</v>
      </c>
      <c r="N21" s="141">
        <v>21653</v>
      </c>
      <c r="O21" s="86">
        <f t="shared" si="5"/>
        <v>5.2268096980698484</v>
      </c>
      <c r="P21" s="141">
        <v>20075</v>
      </c>
      <c r="Q21" s="86">
        <f t="shared" si="6"/>
        <v>4.8458968590381106</v>
      </c>
      <c r="R21" s="85">
        <f t="shared" si="9"/>
        <v>4642</v>
      </c>
      <c r="S21" s="87">
        <f>R21/$U21*100</f>
        <v>1.1205306709666205</v>
      </c>
      <c r="T21" s="77" t="s">
        <v>297</v>
      </c>
      <c r="U21" s="15">
        <f t="shared" si="8"/>
        <v>414268</v>
      </c>
      <c r="V21" s="97">
        <v>409792</v>
      </c>
      <c r="W21" s="97">
        <v>418744</v>
      </c>
    </row>
    <row r="22" spans="1:24" s="7" customFormat="1" ht="17.100000000000001" customHeight="1">
      <c r="A22" s="29" t="s">
        <v>92</v>
      </c>
      <c r="B22" s="77" t="s">
        <v>298</v>
      </c>
      <c r="C22" s="140">
        <v>16384</v>
      </c>
      <c r="D22" s="86">
        <f t="shared" si="0"/>
        <v>14.254889677733695</v>
      </c>
      <c r="E22" s="141">
        <v>16001</v>
      </c>
      <c r="F22" s="86">
        <f t="shared" si="1"/>
        <v>13.92166075033062</v>
      </c>
      <c r="G22" s="63" t="s">
        <v>92</v>
      </c>
      <c r="H22" s="141">
        <v>8826</v>
      </c>
      <c r="I22" s="86">
        <f t="shared" si="2"/>
        <v>7.6790561703904778</v>
      </c>
      <c r="J22" s="141">
        <v>2052</v>
      </c>
      <c r="K22" s="86">
        <f t="shared" si="3"/>
        <v>1.78534140739194</v>
      </c>
      <c r="L22" s="141">
        <v>1934</v>
      </c>
      <c r="M22" s="86">
        <f t="shared" si="4"/>
        <v>1.6826755759727152</v>
      </c>
      <c r="N22" s="141">
        <v>5506</v>
      </c>
      <c r="O22" s="86">
        <f t="shared" si="5"/>
        <v>4.7904920999512779</v>
      </c>
      <c r="P22" s="141">
        <v>5241</v>
      </c>
      <c r="Q22" s="86">
        <f t="shared" si="6"/>
        <v>4.559929003967425</v>
      </c>
      <c r="R22" s="85">
        <f t="shared" si="9"/>
        <v>383</v>
      </c>
      <c r="S22" s="87">
        <f t="shared" si="7"/>
        <v>0.33322892740307652</v>
      </c>
      <c r="T22" s="77" t="s">
        <v>298</v>
      </c>
      <c r="U22" s="15">
        <f t="shared" si="8"/>
        <v>114936</v>
      </c>
      <c r="V22" s="97">
        <v>114856</v>
      </c>
      <c r="W22" s="97">
        <v>115016</v>
      </c>
    </row>
    <row r="23" spans="1:24" s="7" customFormat="1" ht="17.100000000000001" customHeight="1">
      <c r="A23" s="29" t="s">
        <v>93</v>
      </c>
      <c r="B23" s="77" t="s">
        <v>299</v>
      </c>
      <c r="C23" s="140">
        <v>14686</v>
      </c>
      <c r="D23" s="86">
        <f t="shared" si="0"/>
        <v>13.888258435466788</v>
      </c>
      <c r="E23" s="141">
        <v>13566</v>
      </c>
      <c r="F23" s="86">
        <f t="shared" si="1"/>
        <v>12.829096686336813</v>
      </c>
      <c r="G23" s="63" t="s">
        <v>93</v>
      </c>
      <c r="H23" s="141">
        <v>4721</v>
      </c>
      <c r="I23" s="86">
        <f t="shared" si="2"/>
        <v>4.4645559086094719</v>
      </c>
      <c r="J23" s="141">
        <v>2923</v>
      </c>
      <c r="K23" s="86">
        <f t="shared" si="3"/>
        <v>2.7642230292026024</v>
      </c>
      <c r="L23" s="141">
        <v>2861</v>
      </c>
      <c r="M23" s="86">
        <f t="shared" si="4"/>
        <v>2.705590860947193</v>
      </c>
      <c r="N23" s="141">
        <v>7042</v>
      </c>
      <c r="O23" s="86">
        <f t="shared" si="5"/>
        <v>6.6594794976547131</v>
      </c>
      <c r="P23" s="141">
        <v>5984</v>
      </c>
      <c r="Q23" s="86">
        <f t="shared" si="6"/>
        <v>5.6589499167801485</v>
      </c>
      <c r="R23" s="85">
        <f t="shared" si="9"/>
        <v>1120</v>
      </c>
      <c r="S23" s="87">
        <f t="shared" si="7"/>
        <v>1.0591617491299743</v>
      </c>
      <c r="T23" s="77" t="s">
        <v>299</v>
      </c>
      <c r="U23" s="15">
        <f t="shared" si="8"/>
        <v>105744</v>
      </c>
      <c r="V23" s="97">
        <v>105102</v>
      </c>
      <c r="W23" s="97">
        <v>106386</v>
      </c>
    </row>
    <row r="24" spans="1:24" s="7" customFormat="1" ht="17.100000000000001" customHeight="1">
      <c r="A24" s="29" t="s">
        <v>94</v>
      </c>
      <c r="B24" s="77" t="s">
        <v>300</v>
      </c>
      <c r="C24" s="140">
        <v>11735</v>
      </c>
      <c r="D24" s="86">
        <f t="shared" si="0"/>
        <v>11.073836586597213</v>
      </c>
      <c r="E24" s="141">
        <v>12293</v>
      </c>
      <c r="F24" s="86">
        <f t="shared" si="1"/>
        <v>11.600398224034048</v>
      </c>
      <c r="G24" s="63" t="s">
        <v>94</v>
      </c>
      <c r="H24" s="141">
        <v>5525</v>
      </c>
      <c r="I24" s="86">
        <f t="shared" si="2"/>
        <v>5.2137151377034172</v>
      </c>
      <c r="J24" s="141">
        <v>1983</v>
      </c>
      <c r="K24" s="86">
        <f t="shared" si="3"/>
        <v>1.8712754964825118</v>
      </c>
      <c r="L24" s="141">
        <v>2414</v>
      </c>
      <c r="M24" s="86">
        <f t="shared" si="4"/>
        <v>2.2779924601658008</v>
      </c>
      <c r="N24" s="141">
        <v>4227</v>
      </c>
      <c r="O24" s="86">
        <f t="shared" si="5"/>
        <v>3.9888459524112845</v>
      </c>
      <c r="P24" s="141">
        <v>4354</v>
      </c>
      <c r="Q24" s="86">
        <f t="shared" si="6"/>
        <v>4.1086906261648286</v>
      </c>
      <c r="R24" s="85">
        <f t="shared" si="9"/>
        <v>-558</v>
      </c>
      <c r="S24" s="87">
        <f t="shared" si="7"/>
        <v>-0.52656163743683382</v>
      </c>
      <c r="T24" s="77" t="s">
        <v>300</v>
      </c>
      <c r="U24" s="15">
        <f t="shared" si="8"/>
        <v>105970.5</v>
      </c>
      <c r="V24" s="97">
        <v>106440</v>
      </c>
      <c r="W24" s="97">
        <v>105501</v>
      </c>
    </row>
    <row r="25" spans="1:24" s="7" customFormat="1" ht="17.100000000000001" customHeight="1">
      <c r="A25" s="29" t="s">
        <v>95</v>
      </c>
      <c r="B25" s="77" t="s">
        <v>301</v>
      </c>
      <c r="C25" s="140">
        <v>9228</v>
      </c>
      <c r="D25" s="86">
        <f t="shared" si="0"/>
        <v>11.888918234699201</v>
      </c>
      <c r="E25" s="141">
        <v>9748</v>
      </c>
      <c r="F25" s="86">
        <f t="shared" si="1"/>
        <v>12.558861611600328</v>
      </c>
      <c r="G25" s="63" t="s">
        <v>95</v>
      </c>
      <c r="H25" s="141">
        <v>3443</v>
      </c>
      <c r="I25" s="86">
        <f t="shared" si="2"/>
        <v>4.4357981666741821</v>
      </c>
      <c r="J25" s="141">
        <v>1645</v>
      </c>
      <c r="K25" s="86">
        <f t="shared" si="3"/>
        <v>2.1193401057737522</v>
      </c>
      <c r="L25" s="141">
        <v>1960</v>
      </c>
      <c r="M25" s="86">
        <f t="shared" si="4"/>
        <v>2.5251711898580878</v>
      </c>
      <c r="N25" s="141">
        <v>4140</v>
      </c>
      <c r="O25" s="86">
        <f t="shared" si="5"/>
        <v>5.3337799622512669</v>
      </c>
      <c r="P25" s="141">
        <v>4345</v>
      </c>
      <c r="Q25" s="86">
        <f t="shared" si="6"/>
        <v>5.5978922550680572</v>
      </c>
      <c r="R25" s="85">
        <f t="shared" si="9"/>
        <v>-520</v>
      </c>
      <c r="S25" s="87">
        <f t="shared" si="7"/>
        <v>-0.66994337690112538</v>
      </c>
      <c r="T25" s="77" t="s">
        <v>301</v>
      </c>
      <c r="U25" s="15">
        <f t="shared" si="8"/>
        <v>77618.5</v>
      </c>
      <c r="V25" s="97">
        <v>77933</v>
      </c>
      <c r="W25" s="97">
        <v>77304</v>
      </c>
    </row>
    <row r="26" spans="1:24" s="7" customFormat="1" ht="17.100000000000001" customHeight="1">
      <c r="A26" s="29" t="s">
        <v>96</v>
      </c>
      <c r="B26" s="77" t="s">
        <v>302</v>
      </c>
      <c r="C26" s="140">
        <v>38519</v>
      </c>
      <c r="D26" s="86">
        <f t="shared" si="0"/>
        <v>15.483873561162284</v>
      </c>
      <c r="E26" s="141">
        <v>36706</v>
      </c>
      <c r="F26" s="86">
        <f t="shared" si="1"/>
        <v>14.755083541525554</v>
      </c>
      <c r="G26" s="63" t="s">
        <v>96</v>
      </c>
      <c r="H26" s="141">
        <v>13384</v>
      </c>
      <c r="I26" s="86">
        <f t="shared" si="2"/>
        <v>5.3801023843452844</v>
      </c>
      <c r="J26" s="141">
        <v>4753</v>
      </c>
      <c r="K26" s="86">
        <f t="shared" si="3"/>
        <v>1.9106116731016989</v>
      </c>
      <c r="L26" s="141">
        <v>4792</v>
      </c>
      <c r="M26" s="86">
        <f t="shared" si="4"/>
        <v>1.9262888991170506</v>
      </c>
      <c r="N26" s="141">
        <v>20382</v>
      </c>
      <c r="O26" s="86">
        <f t="shared" si="5"/>
        <v>8.193159503715302</v>
      </c>
      <c r="P26" s="141">
        <v>18530</v>
      </c>
      <c r="Q26" s="86">
        <f t="shared" si="6"/>
        <v>7.4486922580632191</v>
      </c>
      <c r="R26" s="85">
        <f t="shared" si="9"/>
        <v>1813</v>
      </c>
      <c r="S26" s="87">
        <f t="shared" si="7"/>
        <v>0.72879001963673051</v>
      </c>
      <c r="T26" s="77" t="s">
        <v>302</v>
      </c>
      <c r="U26" s="15">
        <f t="shared" si="8"/>
        <v>248768.5</v>
      </c>
      <c r="V26" s="97">
        <v>247185</v>
      </c>
      <c r="W26" s="97">
        <v>250352</v>
      </c>
    </row>
    <row r="27" spans="1:24" s="7" customFormat="1" ht="17.100000000000001" customHeight="1">
      <c r="A27" s="29" t="s">
        <v>97</v>
      </c>
      <c r="B27" s="77" t="s">
        <v>303</v>
      </c>
      <c r="C27" s="140">
        <v>2084</v>
      </c>
      <c r="D27" s="86">
        <f t="shared" si="0"/>
        <v>8.3605801055102003</v>
      </c>
      <c r="E27" s="141">
        <v>2342</v>
      </c>
      <c r="F27" s="86">
        <f t="shared" si="1"/>
        <v>9.3956231320081027</v>
      </c>
      <c r="G27" s="63" t="s">
        <v>97</v>
      </c>
      <c r="H27" s="141">
        <v>232</v>
      </c>
      <c r="I27" s="86">
        <f t="shared" si="2"/>
        <v>0.93073636491284373</v>
      </c>
      <c r="J27" s="141">
        <v>478</v>
      </c>
      <c r="K27" s="86">
        <f t="shared" si="3"/>
        <v>1.9176378552945659</v>
      </c>
      <c r="L27" s="141">
        <v>584</v>
      </c>
      <c r="M27" s="86">
        <f t="shared" si="4"/>
        <v>2.3428880909875032</v>
      </c>
      <c r="N27" s="141">
        <v>1374</v>
      </c>
      <c r="O27" s="86">
        <f t="shared" si="5"/>
        <v>5.51220588530279</v>
      </c>
      <c r="P27" s="141">
        <v>1526</v>
      </c>
      <c r="Q27" s="86">
        <f t="shared" si="6"/>
        <v>6.1219986761077569</v>
      </c>
      <c r="R27" s="85">
        <f t="shared" si="9"/>
        <v>-258</v>
      </c>
      <c r="S27" s="87">
        <f t="shared" si="7"/>
        <v>-1.0350430264979038</v>
      </c>
      <c r="T27" s="77" t="s">
        <v>303</v>
      </c>
      <c r="U27" s="15">
        <f t="shared" si="8"/>
        <v>24926.5</v>
      </c>
      <c r="V27" s="97">
        <v>25154</v>
      </c>
      <c r="W27" s="97">
        <v>24699</v>
      </c>
    </row>
    <row r="28" spans="1:24" s="7" customFormat="1" ht="17.100000000000001" customHeight="1">
      <c r="A28" s="29" t="s">
        <v>98</v>
      </c>
      <c r="B28" s="77" t="s">
        <v>304</v>
      </c>
      <c r="C28" s="140">
        <v>4070</v>
      </c>
      <c r="D28" s="86">
        <f t="shared" si="0"/>
        <v>6.9260091212306847</v>
      </c>
      <c r="E28" s="141">
        <v>4621</v>
      </c>
      <c r="F28" s="86">
        <f t="shared" si="1"/>
        <v>7.8636580219181811</v>
      </c>
      <c r="G28" s="63" t="s">
        <v>98</v>
      </c>
      <c r="H28" s="141">
        <v>697</v>
      </c>
      <c r="I28" s="86">
        <f t="shared" si="2"/>
        <v>1.18610033353754</v>
      </c>
      <c r="J28" s="141">
        <v>971</v>
      </c>
      <c r="K28" s="86">
        <f t="shared" si="3"/>
        <v>1.6523722006670751</v>
      </c>
      <c r="L28" s="141">
        <v>1329</v>
      </c>
      <c r="M28" s="86">
        <f t="shared" si="4"/>
        <v>2.261588727792526</v>
      </c>
      <c r="N28" s="141">
        <v>2402</v>
      </c>
      <c r="O28" s="86">
        <f t="shared" si="5"/>
        <v>4.0875365870260705</v>
      </c>
      <c r="P28" s="141">
        <v>2595</v>
      </c>
      <c r="Q28" s="86">
        <f t="shared" si="6"/>
        <v>4.4159689605881152</v>
      </c>
      <c r="R28" s="85">
        <f t="shared" si="9"/>
        <v>-551</v>
      </c>
      <c r="S28" s="87">
        <f t="shared" si="7"/>
        <v>-0.93764890068749573</v>
      </c>
      <c r="T28" s="77" t="s">
        <v>304</v>
      </c>
      <c r="U28" s="15">
        <f t="shared" si="8"/>
        <v>58764</v>
      </c>
      <c r="V28" s="97">
        <v>59306</v>
      </c>
      <c r="W28" s="97">
        <v>58222</v>
      </c>
    </row>
    <row r="29" spans="1:24" s="7" customFormat="1" ht="17.100000000000001" customHeight="1">
      <c r="A29" s="29" t="s">
        <v>99</v>
      </c>
      <c r="B29" s="77" t="s">
        <v>305</v>
      </c>
      <c r="C29" s="140">
        <v>2435</v>
      </c>
      <c r="D29" s="86">
        <f t="shared" si="0"/>
        <v>9.0810770493026034</v>
      </c>
      <c r="E29" s="141">
        <v>2433</v>
      </c>
      <c r="F29" s="86">
        <f t="shared" si="1"/>
        <v>9.0736182591183709</v>
      </c>
      <c r="G29" s="63" t="s">
        <v>99</v>
      </c>
      <c r="H29" s="141">
        <v>370</v>
      </c>
      <c r="I29" s="86">
        <f t="shared" si="2"/>
        <v>1.3798761840829419</v>
      </c>
      <c r="J29" s="141">
        <v>742</v>
      </c>
      <c r="K29" s="86">
        <f t="shared" si="3"/>
        <v>2.7672111583501158</v>
      </c>
      <c r="L29" s="141">
        <v>847</v>
      </c>
      <c r="M29" s="86">
        <f t="shared" si="4"/>
        <v>3.1587976430223019</v>
      </c>
      <c r="N29" s="141">
        <v>1323</v>
      </c>
      <c r="O29" s="86">
        <f t="shared" si="5"/>
        <v>4.9339897068695464</v>
      </c>
      <c r="P29" s="141">
        <v>1216</v>
      </c>
      <c r="Q29" s="86">
        <f t="shared" si="6"/>
        <v>4.5349444320131269</v>
      </c>
      <c r="R29" s="85">
        <f t="shared" si="9"/>
        <v>2</v>
      </c>
      <c r="S29" s="87">
        <f t="shared" si="7"/>
        <v>7.4587901842321181E-3</v>
      </c>
      <c r="T29" s="77" t="s">
        <v>305</v>
      </c>
      <c r="U29" s="15">
        <f t="shared" si="8"/>
        <v>26814</v>
      </c>
      <c r="V29" s="97">
        <v>26883</v>
      </c>
      <c r="W29" s="97">
        <v>26745</v>
      </c>
    </row>
    <row r="30" spans="1:24" s="7" customFormat="1" ht="17.100000000000001" customHeight="1">
      <c r="A30" s="29" t="s">
        <v>100</v>
      </c>
      <c r="B30" s="77" t="s">
        <v>306</v>
      </c>
      <c r="C30" s="140">
        <v>1448</v>
      </c>
      <c r="D30" s="86">
        <f t="shared" si="0"/>
        <v>7.8342260455553756</v>
      </c>
      <c r="E30" s="141">
        <v>1472</v>
      </c>
      <c r="F30" s="86">
        <f t="shared" si="1"/>
        <v>7.9640750960341942</v>
      </c>
      <c r="G30" s="63" t="s">
        <v>100</v>
      </c>
      <c r="H30" s="141">
        <v>176</v>
      </c>
      <c r="I30" s="86">
        <f t="shared" si="2"/>
        <v>0.95222637017800138</v>
      </c>
      <c r="J30" s="141">
        <v>457</v>
      </c>
      <c r="K30" s="86">
        <f t="shared" si="3"/>
        <v>2.4725423362008332</v>
      </c>
      <c r="L30" s="141">
        <v>535</v>
      </c>
      <c r="M30" s="86">
        <f t="shared" si="4"/>
        <v>2.8945517502569929</v>
      </c>
      <c r="N30" s="141">
        <v>815</v>
      </c>
      <c r="O30" s="86">
        <f t="shared" si="5"/>
        <v>4.4094573391765399</v>
      </c>
      <c r="P30" s="141">
        <v>761</v>
      </c>
      <c r="Q30" s="86">
        <f t="shared" si="6"/>
        <v>4.1172969755991993</v>
      </c>
      <c r="R30" s="85">
        <f t="shared" si="9"/>
        <v>-24</v>
      </c>
      <c r="S30" s="87">
        <f t="shared" si="7"/>
        <v>-0.12984905047881837</v>
      </c>
      <c r="T30" s="77" t="s">
        <v>306</v>
      </c>
      <c r="U30" s="15">
        <f t="shared" si="8"/>
        <v>18483</v>
      </c>
      <c r="V30" s="97">
        <v>18587</v>
      </c>
      <c r="W30" s="97">
        <v>18379</v>
      </c>
    </row>
    <row r="31" spans="1:24" s="7" customFormat="1" ht="17.100000000000001" customHeight="1">
      <c r="A31" s="29" t="s">
        <v>101</v>
      </c>
      <c r="B31" s="77" t="s">
        <v>307</v>
      </c>
      <c r="C31" s="140">
        <v>3545</v>
      </c>
      <c r="D31" s="86">
        <f t="shared" si="0"/>
        <v>8.5399050853990506</v>
      </c>
      <c r="E31" s="141">
        <v>3847</v>
      </c>
      <c r="F31" s="86">
        <f t="shared" si="1"/>
        <v>9.26742309267423</v>
      </c>
      <c r="G31" s="63" t="s">
        <v>101</v>
      </c>
      <c r="H31" s="141">
        <v>687</v>
      </c>
      <c r="I31" s="86">
        <f t="shared" si="2"/>
        <v>1.65498301654983</v>
      </c>
      <c r="J31" s="141">
        <v>1162</v>
      </c>
      <c r="K31" s="86">
        <f t="shared" si="3"/>
        <v>2.7992580279925803</v>
      </c>
      <c r="L31" s="141">
        <v>1452</v>
      </c>
      <c r="M31" s="86">
        <f t="shared" si="4"/>
        <v>3.4978680349786804</v>
      </c>
      <c r="N31" s="141">
        <v>1696</v>
      </c>
      <c r="O31" s="86">
        <f t="shared" si="5"/>
        <v>4.0856640408566403</v>
      </c>
      <c r="P31" s="141">
        <v>1708</v>
      </c>
      <c r="Q31" s="86">
        <f t="shared" si="6"/>
        <v>4.1145720411457205</v>
      </c>
      <c r="R31" s="85">
        <f t="shared" si="9"/>
        <v>-302</v>
      </c>
      <c r="S31" s="87">
        <f t="shared" si="7"/>
        <v>-0.72751800727518012</v>
      </c>
      <c r="T31" s="77" t="s">
        <v>307</v>
      </c>
      <c r="U31" s="15">
        <f t="shared" si="8"/>
        <v>41511</v>
      </c>
      <c r="V31" s="97">
        <v>41763</v>
      </c>
      <c r="W31" s="97">
        <v>41259</v>
      </c>
    </row>
    <row r="32" spans="1:24" s="7" customFormat="1" ht="17.100000000000001" customHeight="1">
      <c r="A32" s="29" t="s">
        <v>102</v>
      </c>
      <c r="B32" s="77" t="s">
        <v>308</v>
      </c>
      <c r="C32" s="140">
        <v>4760</v>
      </c>
      <c r="D32" s="86">
        <f t="shared" si="0"/>
        <v>10.600273914641072</v>
      </c>
      <c r="E32" s="141">
        <v>4509</v>
      </c>
      <c r="F32" s="86">
        <f t="shared" si="1"/>
        <v>10.041309890990881</v>
      </c>
      <c r="G32" s="63" t="s">
        <v>102</v>
      </c>
      <c r="H32" s="141">
        <v>1003</v>
      </c>
      <c r="I32" s="86">
        <f t="shared" si="2"/>
        <v>2.2336291462993687</v>
      </c>
      <c r="J32" s="141">
        <v>712</v>
      </c>
      <c r="K32" s="86">
        <f t="shared" si="3"/>
        <v>1.5855871905933703</v>
      </c>
      <c r="L32" s="141">
        <v>779</v>
      </c>
      <c r="M32" s="86">
        <f t="shared" si="4"/>
        <v>1.7347927267868477</v>
      </c>
      <c r="N32" s="141">
        <v>3045</v>
      </c>
      <c r="O32" s="86">
        <f t="shared" si="5"/>
        <v>6.7810575777483324</v>
      </c>
      <c r="P32" s="141">
        <v>2727</v>
      </c>
      <c r="Q32" s="86">
        <f t="shared" si="6"/>
        <v>6.0728880179046643</v>
      </c>
      <c r="R32" s="85">
        <f t="shared" si="9"/>
        <v>251</v>
      </c>
      <c r="S32" s="87">
        <f t="shared" si="7"/>
        <v>0.55896402365019104</v>
      </c>
      <c r="T32" s="77" t="s">
        <v>308</v>
      </c>
      <c r="U32" s="15">
        <f t="shared" si="8"/>
        <v>44904.5</v>
      </c>
      <c r="V32" s="97">
        <v>44894</v>
      </c>
      <c r="W32" s="97">
        <v>44915</v>
      </c>
    </row>
    <row r="33" spans="1:23" s="7" customFormat="1" ht="17.100000000000001" customHeight="1">
      <c r="A33" s="29" t="s">
        <v>103</v>
      </c>
      <c r="B33" s="77" t="s">
        <v>309</v>
      </c>
      <c r="C33" s="140">
        <v>4395</v>
      </c>
      <c r="D33" s="86">
        <f t="shared" si="0"/>
        <v>12.078987508760358</v>
      </c>
      <c r="E33" s="141">
        <v>3483</v>
      </c>
      <c r="F33" s="86">
        <f t="shared" si="1"/>
        <v>9.5724945376592316</v>
      </c>
      <c r="G33" s="63" t="s">
        <v>103</v>
      </c>
      <c r="H33" s="141">
        <v>532</v>
      </c>
      <c r="I33" s="86">
        <f t="shared" si="2"/>
        <v>1.4621208998089898</v>
      </c>
      <c r="J33" s="141">
        <v>365</v>
      </c>
      <c r="K33" s="86">
        <f t="shared" si="3"/>
        <v>1.0031468579516565</v>
      </c>
      <c r="L33" s="141">
        <v>396</v>
      </c>
      <c r="M33" s="86">
        <f t="shared" si="4"/>
        <v>1.0883456321886464</v>
      </c>
      <c r="N33" s="141">
        <v>3498</v>
      </c>
      <c r="O33" s="86">
        <f t="shared" si="5"/>
        <v>9.6137197509997101</v>
      </c>
      <c r="P33" s="141">
        <v>2555</v>
      </c>
      <c r="Q33" s="86">
        <f t="shared" si="6"/>
        <v>7.0220280056615962</v>
      </c>
      <c r="R33" s="85">
        <f t="shared" si="9"/>
        <v>912</v>
      </c>
      <c r="S33" s="87">
        <f t="shared" si="7"/>
        <v>2.5064929711011255</v>
      </c>
      <c r="T33" s="77" t="s">
        <v>309</v>
      </c>
      <c r="U33" s="15">
        <f t="shared" si="8"/>
        <v>36385.5</v>
      </c>
      <c r="V33" s="97">
        <v>35892</v>
      </c>
      <c r="W33" s="97">
        <v>36879</v>
      </c>
    </row>
    <row r="34" spans="1:23" s="7" customFormat="1" ht="17.100000000000001" customHeight="1">
      <c r="A34" s="29" t="s">
        <v>104</v>
      </c>
      <c r="B34" s="77" t="s">
        <v>310</v>
      </c>
      <c r="C34" s="140">
        <v>5512</v>
      </c>
      <c r="D34" s="86">
        <f t="shared" si="0"/>
        <v>11.855293156106164</v>
      </c>
      <c r="E34" s="141">
        <v>4933</v>
      </c>
      <c r="F34" s="86">
        <f t="shared" si="1"/>
        <v>10.60997117907687</v>
      </c>
      <c r="G34" s="63" t="s">
        <v>104</v>
      </c>
      <c r="H34" s="141">
        <v>1091</v>
      </c>
      <c r="I34" s="86">
        <f t="shared" si="2"/>
        <v>2.346539338409257</v>
      </c>
      <c r="J34" s="141">
        <v>871</v>
      </c>
      <c r="K34" s="86">
        <f t="shared" si="3"/>
        <v>1.873360003441304</v>
      </c>
      <c r="L34" s="141">
        <v>896</v>
      </c>
      <c r="M34" s="86">
        <f t="shared" si="4"/>
        <v>1.9271303824149353</v>
      </c>
      <c r="N34" s="141">
        <v>3550</v>
      </c>
      <c r="O34" s="86">
        <f t="shared" si="5"/>
        <v>7.635393814255603</v>
      </c>
      <c r="P34" s="141">
        <v>2946</v>
      </c>
      <c r="Q34" s="86">
        <f t="shared" si="6"/>
        <v>6.3363014582526773</v>
      </c>
      <c r="R34" s="85">
        <f t="shared" si="9"/>
        <v>579</v>
      </c>
      <c r="S34" s="87">
        <f t="shared" si="7"/>
        <v>1.245321977029294</v>
      </c>
      <c r="T34" s="77" t="s">
        <v>310</v>
      </c>
      <c r="U34" s="15">
        <f t="shared" si="8"/>
        <v>46494</v>
      </c>
      <c r="V34" s="97">
        <v>46279</v>
      </c>
      <c r="W34" s="97">
        <v>46709</v>
      </c>
    </row>
    <row r="35" spans="1:23" s="7" customFormat="1" ht="17.100000000000001" customHeight="1">
      <c r="A35" s="29" t="s">
        <v>105</v>
      </c>
      <c r="B35" s="77" t="s">
        <v>311</v>
      </c>
      <c r="C35" s="140">
        <v>15168</v>
      </c>
      <c r="D35" s="86">
        <f t="shared" si="0"/>
        <v>12.4377823880083</v>
      </c>
      <c r="E35" s="141">
        <v>16238</v>
      </c>
      <c r="F35" s="86">
        <f t="shared" si="1"/>
        <v>13.315183967331141</v>
      </c>
      <c r="G35" s="63" t="s">
        <v>105</v>
      </c>
      <c r="H35" s="141">
        <v>2081</v>
      </c>
      <c r="I35" s="86">
        <f t="shared" si="2"/>
        <v>1.7064230715615289</v>
      </c>
      <c r="J35" s="141">
        <v>5948</v>
      </c>
      <c r="K35" s="86">
        <f t="shared" si="3"/>
        <v>4.8773687792638025</v>
      </c>
      <c r="L35" s="141">
        <v>7057</v>
      </c>
      <c r="M35" s="86">
        <f t="shared" si="4"/>
        <v>5.786750416150749</v>
      </c>
      <c r="N35" s="141">
        <v>7139</v>
      </c>
      <c r="O35" s="86">
        <f t="shared" si="5"/>
        <v>5.853990537182967</v>
      </c>
      <c r="P35" s="141">
        <v>7100</v>
      </c>
      <c r="Q35" s="86">
        <f t="shared" si="6"/>
        <v>5.8220104796188634</v>
      </c>
      <c r="R35" s="85">
        <f t="shared" si="9"/>
        <v>-1070</v>
      </c>
      <c r="S35" s="87">
        <f t="shared" si="7"/>
        <v>-0.87740157932284268</v>
      </c>
      <c r="T35" s="77" t="s">
        <v>311</v>
      </c>
      <c r="U35" s="15">
        <f t="shared" si="8"/>
        <v>121951</v>
      </c>
      <c r="V35" s="97">
        <v>121957</v>
      </c>
      <c r="W35" s="97">
        <v>121945</v>
      </c>
    </row>
    <row r="36" spans="1:23" s="7" customFormat="1" ht="17.100000000000001" customHeight="1">
      <c r="A36" s="29" t="s">
        <v>106</v>
      </c>
      <c r="B36" s="77" t="s">
        <v>312</v>
      </c>
      <c r="C36" s="140">
        <v>3855</v>
      </c>
      <c r="D36" s="86">
        <f t="shared" si="0"/>
        <v>8.1649510738340325</v>
      </c>
      <c r="E36" s="141">
        <v>4002</v>
      </c>
      <c r="F36" s="86">
        <f t="shared" si="1"/>
        <v>8.4762994027195315</v>
      </c>
      <c r="G36" s="63" t="s">
        <v>106</v>
      </c>
      <c r="H36" s="141">
        <v>683</v>
      </c>
      <c r="I36" s="86">
        <f t="shared" si="2"/>
        <v>1.446604820604058</v>
      </c>
      <c r="J36" s="141">
        <v>1032</v>
      </c>
      <c r="K36" s="86">
        <f t="shared" si="3"/>
        <v>2.1857923497267762</v>
      </c>
      <c r="L36" s="141">
        <v>1162</v>
      </c>
      <c r="M36" s="86">
        <f t="shared" si="4"/>
        <v>2.4611344092853815</v>
      </c>
      <c r="N36" s="141">
        <v>2140</v>
      </c>
      <c r="O36" s="86">
        <f t="shared" si="5"/>
        <v>4.5325539035031985</v>
      </c>
      <c r="P36" s="141">
        <v>2157</v>
      </c>
      <c r="Q36" s="86">
        <f t="shared" si="6"/>
        <v>4.5685601728300922</v>
      </c>
      <c r="R36" s="85">
        <f t="shared" si="9"/>
        <v>-147</v>
      </c>
      <c r="S36" s="87">
        <f t="shared" si="7"/>
        <v>-0.31134832888550007</v>
      </c>
      <c r="T36" s="77" t="s">
        <v>312</v>
      </c>
      <c r="U36" s="15">
        <f t="shared" si="8"/>
        <v>47214</v>
      </c>
      <c r="V36" s="97">
        <v>47448</v>
      </c>
      <c r="W36" s="97">
        <v>46980</v>
      </c>
    </row>
    <row r="37" spans="1:23" s="7" customFormat="1" ht="17.100000000000001" customHeight="1">
      <c r="A37" s="29" t="s">
        <v>107</v>
      </c>
      <c r="B37" s="77" t="s">
        <v>313</v>
      </c>
      <c r="C37" s="140">
        <v>3090</v>
      </c>
      <c r="D37" s="86">
        <f t="shared" si="0"/>
        <v>8.9241877256317679</v>
      </c>
      <c r="E37" s="141">
        <v>3267</v>
      </c>
      <c r="F37" s="86">
        <f t="shared" si="1"/>
        <v>9.435379061371842</v>
      </c>
      <c r="G37" s="63" t="s">
        <v>107</v>
      </c>
      <c r="H37" s="141">
        <v>573</v>
      </c>
      <c r="I37" s="86">
        <f t="shared" si="2"/>
        <v>1.654873646209386</v>
      </c>
      <c r="J37" s="141">
        <v>817</v>
      </c>
      <c r="K37" s="86">
        <f t="shared" si="3"/>
        <v>2.3595667870036099</v>
      </c>
      <c r="L37" s="141">
        <v>1011</v>
      </c>
      <c r="M37" s="86">
        <f t="shared" si="4"/>
        <v>2.9198555956678698</v>
      </c>
      <c r="N37" s="141">
        <v>1700</v>
      </c>
      <c r="O37" s="86">
        <f t="shared" si="5"/>
        <v>4.9097472924187722</v>
      </c>
      <c r="P37" s="141">
        <v>1683</v>
      </c>
      <c r="Q37" s="86">
        <f t="shared" si="6"/>
        <v>4.8606498194945846</v>
      </c>
      <c r="R37" s="85">
        <f t="shared" si="9"/>
        <v>-177</v>
      </c>
      <c r="S37" s="87">
        <f t="shared" si="7"/>
        <v>-0.51119133574007214</v>
      </c>
      <c r="T37" s="77" t="s">
        <v>313</v>
      </c>
      <c r="U37" s="15">
        <f t="shared" si="8"/>
        <v>34625</v>
      </c>
      <c r="V37" s="97">
        <v>34810</v>
      </c>
      <c r="W37" s="97">
        <v>34440</v>
      </c>
    </row>
    <row r="38" spans="1:23" s="7" customFormat="1" ht="17.100000000000001" customHeight="1">
      <c r="A38" s="29" t="s">
        <v>108</v>
      </c>
      <c r="B38" s="77" t="s">
        <v>314</v>
      </c>
      <c r="C38" s="140">
        <v>5007</v>
      </c>
      <c r="D38" s="86">
        <f t="shared" si="0"/>
        <v>9.4503793741270616</v>
      </c>
      <c r="E38" s="141">
        <v>5196</v>
      </c>
      <c r="F38" s="86">
        <f t="shared" si="1"/>
        <v>9.8071042995734388</v>
      </c>
      <c r="G38" s="63" t="s">
        <v>108</v>
      </c>
      <c r="H38" s="141">
        <v>1429</v>
      </c>
      <c r="I38" s="86">
        <f t="shared" si="2"/>
        <v>2.6971424257294929</v>
      </c>
      <c r="J38" s="141">
        <v>777</v>
      </c>
      <c r="K38" s="86">
        <f t="shared" si="3"/>
        <v>1.4665358046128874</v>
      </c>
      <c r="L38" s="141">
        <v>944</v>
      </c>
      <c r="M38" s="86">
        <f t="shared" si="4"/>
        <v>1.7817371937639197</v>
      </c>
      <c r="N38" s="141">
        <v>2801</v>
      </c>
      <c r="O38" s="86">
        <f t="shared" si="5"/>
        <v>5.2867011437846809</v>
      </c>
      <c r="P38" s="141">
        <v>2823</v>
      </c>
      <c r="Q38" s="86">
        <f t="shared" si="6"/>
        <v>5.3282246800800275</v>
      </c>
      <c r="R38" s="85">
        <f t="shared" si="9"/>
        <v>-189</v>
      </c>
      <c r="S38" s="87">
        <f t="shared" si="7"/>
        <v>-0.35672492544637802</v>
      </c>
      <c r="T38" s="77" t="s">
        <v>314</v>
      </c>
      <c r="U38" s="15">
        <f t="shared" si="8"/>
        <v>52982</v>
      </c>
      <c r="V38" s="97">
        <v>53100</v>
      </c>
      <c r="W38" s="97">
        <v>52864</v>
      </c>
    </row>
    <row r="39" spans="1:23" s="7" customFormat="1" ht="17.100000000000001" customHeight="1" thickBot="1">
      <c r="A39" s="35" t="s">
        <v>109</v>
      </c>
      <c r="B39" s="78" t="s">
        <v>315</v>
      </c>
      <c r="C39" s="142">
        <v>2264</v>
      </c>
      <c r="D39" s="86">
        <f t="shared" si="0"/>
        <v>20.922280750392755</v>
      </c>
      <c r="E39" s="141">
        <v>2204</v>
      </c>
      <c r="F39" s="86">
        <f t="shared" si="1"/>
        <v>20.36780334534701</v>
      </c>
      <c r="G39" s="110" t="s">
        <v>109</v>
      </c>
      <c r="H39" s="141">
        <v>219</v>
      </c>
      <c r="I39" s="86">
        <f t="shared" si="2"/>
        <v>2.0238425284169672</v>
      </c>
      <c r="J39" s="141">
        <v>761</v>
      </c>
      <c r="K39" s="86">
        <f t="shared" si="3"/>
        <v>7.0326217539968576</v>
      </c>
      <c r="L39" s="141">
        <v>760</v>
      </c>
      <c r="M39" s="86">
        <f t="shared" si="4"/>
        <v>7.0233804639127619</v>
      </c>
      <c r="N39" s="141">
        <v>1284</v>
      </c>
      <c r="O39" s="86">
        <f t="shared" si="5"/>
        <v>11.865816467978931</v>
      </c>
      <c r="P39" s="141">
        <v>1225</v>
      </c>
      <c r="Q39" s="86">
        <f t="shared" si="6"/>
        <v>11.320580353017281</v>
      </c>
      <c r="R39" s="85">
        <f t="shared" si="9"/>
        <v>60</v>
      </c>
      <c r="S39" s="88">
        <f t="shared" si="7"/>
        <v>0.55447740504574439</v>
      </c>
      <c r="T39" s="78" t="s">
        <v>315</v>
      </c>
      <c r="U39" s="15">
        <f t="shared" si="8"/>
        <v>10821</v>
      </c>
      <c r="V39" s="97">
        <v>10797</v>
      </c>
      <c r="W39" s="97">
        <v>10845</v>
      </c>
    </row>
    <row r="40" spans="1:23" s="119" customFormat="1" ht="11.1" customHeight="1">
      <c r="A40" s="118" t="s">
        <v>76</v>
      </c>
      <c r="B40" s="118"/>
      <c r="C40" s="121"/>
      <c r="D40" s="121"/>
      <c r="E40" s="121"/>
      <c r="F40" s="122" t="s">
        <v>178</v>
      </c>
      <c r="G40" s="91" t="s">
        <v>76</v>
      </c>
      <c r="H40" s="118"/>
      <c r="I40" s="130"/>
      <c r="J40" s="130"/>
      <c r="K40" s="122"/>
      <c r="L40" s="96"/>
      <c r="M40" s="96"/>
      <c r="N40" s="96"/>
      <c r="O40" s="96"/>
      <c r="P40" s="91"/>
      <c r="Q40" s="92"/>
      <c r="R40" s="92"/>
      <c r="S40" s="91"/>
      <c r="T40" s="94" t="s">
        <v>178</v>
      </c>
      <c r="V40" s="131"/>
    </row>
    <row r="41" spans="1:23" s="119" customFormat="1" ht="11.1" customHeight="1">
      <c r="A41" s="136" t="s">
        <v>66</v>
      </c>
      <c r="B41" s="125"/>
      <c r="C41" s="132"/>
      <c r="D41" s="132"/>
      <c r="E41" s="132"/>
      <c r="F41" s="127" t="s">
        <v>67</v>
      </c>
      <c r="G41" s="93" t="s">
        <v>179</v>
      </c>
      <c r="I41" s="133"/>
      <c r="J41" s="133"/>
      <c r="K41" s="127"/>
      <c r="L41" s="112"/>
      <c r="M41" s="112"/>
      <c r="N41" s="112"/>
      <c r="O41" s="112"/>
      <c r="P41" s="112"/>
      <c r="Q41" s="112"/>
      <c r="R41" s="112"/>
      <c r="S41" s="112"/>
      <c r="T41" s="112" t="s">
        <v>180</v>
      </c>
      <c r="U41" s="134"/>
    </row>
    <row r="42" spans="1:23" s="119" customFormat="1" ht="11.1" customHeight="1">
      <c r="A42" s="125"/>
      <c r="B42" s="125"/>
      <c r="C42" s="132"/>
      <c r="D42" s="132"/>
      <c r="E42" s="132"/>
      <c r="F42" s="127" t="s">
        <v>68</v>
      </c>
      <c r="G42" s="126"/>
      <c r="H42" s="126"/>
      <c r="I42" s="135"/>
      <c r="J42" s="136"/>
      <c r="K42" s="136"/>
      <c r="L42" s="95"/>
      <c r="M42" s="95"/>
      <c r="N42" s="95"/>
      <c r="O42" s="95"/>
      <c r="P42" s="95"/>
      <c r="Q42" s="95"/>
      <c r="R42" s="95"/>
      <c r="S42" s="95"/>
      <c r="T42" s="112" t="s">
        <v>181</v>
      </c>
      <c r="U42" s="134"/>
    </row>
    <row r="43" spans="1:23" s="7" customFormat="1" ht="11.25">
      <c r="A43" s="20"/>
      <c r="B43" s="20"/>
      <c r="C43" s="39"/>
      <c r="D43" s="39"/>
      <c r="E43" s="39"/>
      <c r="F43" s="39"/>
      <c r="G43" s="39"/>
      <c r="H43" s="39"/>
      <c r="I43" s="39"/>
      <c r="J43" s="39"/>
      <c r="K43" s="39"/>
      <c r="M43" s="39"/>
      <c r="N43" s="39"/>
      <c r="O43" s="39"/>
      <c r="P43" s="39"/>
      <c r="Q43" s="39"/>
      <c r="R43" s="39"/>
      <c r="S43" s="39"/>
      <c r="T43" s="39"/>
      <c r="U43" s="29"/>
    </row>
    <row r="44" spans="1:23" s="7" customFormat="1" ht="11.25">
      <c r="A44" s="20"/>
      <c r="B44" s="20"/>
      <c r="C44" s="39"/>
      <c r="D44" s="31"/>
      <c r="E44" s="39"/>
      <c r="F44" s="31"/>
      <c r="G44" s="31"/>
      <c r="H44" s="39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0"/>
    </row>
    <row r="45" spans="1:23" s="7" customFormat="1" ht="11.25">
      <c r="A45" s="20"/>
      <c r="B45" s="20"/>
      <c r="C45" s="39"/>
      <c r="D45" s="31"/>
      <c r="E45" s="39"/>
      <c r="F45" s="31"/>
      <c r="G45" s="31"/>
      <c r="H45" s="39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0"/>
    </row>
    <row r="46" spans="1:23" s="7" customFormat="1" ht="11.25">
      <c r="A46" s="20"/>
      <c r="B46" s="20"/>
      <c r="C46" s="39"/>
      <c r="D46" s="31"/>
      <c r="E46" s="39"/>
      <c r="F46" s="31"/>
      <c r="G46" s="31"/>
      <c r="H46" s="39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0"/>
    </row>
    <row r="47" spans="1:23" s="7" customFormat="1" ht="11.25">
      <c r="A47" s="20"/>
      <c r="B47" s="20"/>
      <c r="C47" s="39"/>
      <c r="D47" s="31"/>
      <c r="E47" s="39"/>
      <c r="F47" s="31"/>
      <c r="G47" s="31"/>
      <c r="H47" s="39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0"/>
    </row>
    <row r="48" spans="1:23" s="7" customFormat="1" ht="11.25">
      <c r="A48" s="20"/>
      <c r="B48" s="20"/>
      <c r="C48" s="39"/>
      <c r="D48" s="31"/>
      <c r="E48" s="39"/>
      <c r="F48" s="31"/>
      <c r="G48" s="31"/>
      <c r="H48" s="39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0"/>
    </row>
    <row r="49" spans="1:21" s="7" customFormat="1" ht="11.25">
      <c r="A49" s="20"/>
      <c r="B49" s="20"/>
      <c r="C49" s="39"/>
      <c r="D49" s="31"/>
      <c r="E49" s="39"/>
      <c r="F49" s="31"/>
      <c r="G49" s="31"/>
      <c r="H49" s="39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0"/>
    </row>
    <row r="50" spans="1:21" s="7" customFormat="1" ht="11.25">
      <c r="A50" s="20"/>
      <c r="B50" s="20"/>
      <c r="C50" s="39"/>
      <c r="D50" s="31"/>
      <c r="E50" s="39"/>
      <c r="F50" s="31"/>
      <c r="G50" s="31"/>
      <c r="H50" s="39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0"/>
    </row>
    <row r="51" spans="1:21" s="7" customFormat="1" ht="11.25">
      <c r="A51" s="20"/>
      <c r="B51" s="20"/>
      <c r="C51" s="39"/>
      <c r="D51" s="31"/>
      <c r="E51" s="39"/>
      <c r="F51" s="31"/>
      <c r="G51" s="31"/>
      <c r="H51" s="39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0"/>
    </row>
    <row r="52" spans="1:21" s="7" customFormat="1" ht="11.25">
      <c r="A52" s="20"/>
      <c r="B52" s="20"/>
      <c r="C52" s="39"/>
      <c r="D52" s="31"/>
      <c r="E52" s="39"/>
      <c r="F52" s="31"/>
      <c r="G52" s="31"/>
      <c r="H52" s="39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0"/>
    </row>
    <row r="53" spans="1:21" s="7" customFormat="1" ht="11.25">
      <c r="A53" s="20"/>
      <c r="B53" s="20"/>
      <c r="C53" s="39"/>
      <c r="D53" s="31"/>
      <c r="E53" s="39"/>
      <c r="F53" s="31"/>
      <c r="G53" s="31"/>
      <c r="H53" s="39"/>
      <c r="I53" s="31"/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0"/>
    </row>
    <row r="54" spans="1:21" s="7" customFormat="1" ht="11.25">
      <c r="A54" s="20"/>
      <c r="B54" s="20"/>
      <c r="C54" s="39"/>
      <c r="D54" s="31"/>
      <c r="E54" s="39"/>
      <c r="F54" s="31"/>
      <c r="G54" s="31"/>
      <c r="H54" s="39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0"/>
    </row>
    <row r="55" spans="1:21" s="7" customFormat="1" ht="11.25">
      <c r="A55" s="20"/>
      <c r="B55" s="20"/>
      <c r="C55" s="39"/>
      <c r="D55" s="31"/>
      <c r="E55" s="39"/>
      <c r="F55" s="31"/>
      <c r="G55" s="31"/>
      <c r="H55" s="39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0"/>
    </row>
    <row r="56" spans="1:21" s="7" customFormat="1" ht="11.25">
      <c r="A56" s="20"/>
      <c r="B56" s="20"/>
      <c r="C56" s="39"/>
      <c r="D56" s="31"/>
      <c r="E56" s="39"/>
      <c r="F56" s="31"/>
      <c r="G56" s="31"/>
      <c r="H56" s="39"/>
      <c r="I56" s="31"/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0"/>
    </row>
    <row r="57" spans="1:21" s="7" customFormat="1" ht="11.25">
      <c r="A57" s="20"/>
      <c r="B57" s="20"/>
      <c r="C57" s="39"/>
      <c r="D57" s="31"/>
      <c r="E57" s="39"/>
      <c r="F57" s="31"/>
      <c r="G57" s="31"/>
      <c r="H57" s="39"/>
      <c r="I57" s="31"/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0"/>
    </row>
    <row r="58" spans="1:21" s="7" customFormat="1" ht="11.25">
      <c r="A58" s="20"/>
      <c r="B58" s="20"/>
      <c r="C58" s="39"/>
      <c r="D58" s="31"/>
      <c r="E58" s="39"/>
      <c r="F58" s="31"/>
      <c r="G58" s="31"/>
      <c r="H58" s="39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0"/>
    </row>
    <row r="59" spans="1:21" s="7" customFormat="1" ht="11.25">
      <c r="A59" s="20"/>
      <c r="B59" s="20"/>
      <c r="C59" s="39"/>
      <c r="D59" s="31"/>
      <c r="E59" s="39"/>
      <c r="F59" s="31"/>
      <c r="G59" s="31"/>
      <c r="H59" s="39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0"/>
    </row>
    <row r="60" spans="1:21" s="7" customFormat="1" ht="11.25">
      <c r="A60" s="20"/>
      <c r="B60" s="20"/>
      <c r="C60" s="39"/>
      <c r="D60" s="31"/>
      <c r="E60" s="39"/>
      <c r="F60" s="31"/>
      <c r="G60" s="31"/>
      <c r="H60" s="39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0"/>
    </row>
    <row r="61" spans="1:21" s="7" customFormat="1" ht="11.25">
      <c r="A61" s="20"/>
      <c r="B61" s="20"/>
      <c r="C61" s="39"/>
      <c r="D61" s="31"/>
      <c r="E61" s="39"/>
      <c r="F61" s="31"/>
      <c r="G61" s="31"/>
      <c r="H61" s="39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0"/>
    </row>
    <row r="62" spans="1:21" s="7" customFormat="1" ht="11.25">
      <c r="A62" s="20"/>
      <c r="B62" s="20"/>
      <c r="C62" s="39"/>
      <c r="D62" s="31"/>
      <c r="E62" s="39"/>
      <c r="F62" s="31"/>
      <c r="G62" s="31"/>
      <c r="H62" s="39"/>
      <c r="I62" s="31"/>
      <c r="J62" s="31"/>
      <c r="K62" s="31"/>
      <c r="L62" s="31"/>
      <c r="M62" s="31"/>
      <c r="N62" s="31"/>
      <c r="O62" s="31"/>
      <c r="P62" s="31"/>
      <c r="Q62" s="31"/>
      <c r="R62" s="31"/>
      <c r="S62" s="31"/>
      <c r="T62" s="31"/>
      <c r="U62" s="30"/>
    </row>
    <row r="63" spans="1:21" s="7" customFormat="1" ht="11.25">
      <c r="A63" s="20"/>
      <c r="B63" s="20"/>
      <c r="C63" s="39"/>
      <c r="D63" s="31"/>
      <c r="E63" s="39"/>
      <c r="F63" s="31"/>
      <c r="G63" s="31"/>
      <c r="H63" s="39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0"/>
    </row>
    <row r="64" spans="1:21" s="7" customFormat="1" ht="11.25">
      <c r="A64" s="20"/>
      <c r="B64" s="20"/>
      <c r="C64" s="39"/>
      <c r="D64" s="31"/>
      <c r="E64" s="39"/>
      <c r="F64" s="31"/>
      <c r="G64" s="31"/>
      <c r="H64" s="39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0"/>
    </row>
    <row r="65" spans="1:21" s="7" customFormat="1" ht="11.25">
      <c r="A65" s="20"/>
      <c r="B65" s="20"/>
      <c r="C65" s="39"/>
      <c r="D65" s="31"/>
      <c r="E65" s="39"/>
      <c r="F65" s="31"/>
      <c r="G65" s="31"/>
      <c r="H65" s="39"/>
      <c r="I65" s="31"/>
      <c r="J65" s="31"/>
      <c r="K65" s="31"/>
      <c r="L65" s="31"/>
      <c r="M65" s="31"/>
      <c r="N65" s="31"/>
      <c r="O65" s="31"/>
      <c r="P65" s="31"/>
      <c r="Q65" s="31"/>
      <c r="R65" s="31"/>
      <c r="S65" s="31"/>
      <c r="T65" s="31"/>
      <c r="U65" s="30"/>
    </row>
    <row r="66" spans="1:21" s="7" customFormat="1" ht="11.25">
      <c r="A66" s="20"/>
      <c r="B66" s="20"/>
      <c r="C66" s="39"/>
      <c r="D66" s="31"/>
      <c r="E66" s="39"/>
      <c r="F66" s="31"/>
      <c r="G66" s="31"/>
      <c r="H66" s="39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0"/>
    </row>
    <row r="67" spans="1:21" s="7" customFormat="1" ht="11.25">
      <c r="A67" s="20"/>
      <c r="B67" s="20"/>
      <c r="C67" s="39"/>
      <c r="D67" s="31"/>
      <c r="E67" s="39"/>
      <c r="F67" s="31"/>
      <c r="G67" s="31"/>
      <c r="H67" s="39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0"/>
    </row>
    <row r="68" spans="1:21" s="7" customFormat="1" ht="11.25">
      <c r="A68" s="20"/>
      <c r="B68" s="20"/>
      <c r="C68" s="39"/>
      <c r="D68" s="31"/>
      <c r="E68" s="39"/>
      <c r="F68" s="31"/>
      <c r="G68" s="31"/>
      <c r="H68" s="39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0"/>
    </row>
    <row r="69" spans="1:21" s="7" customFormat="1" ht="11.25">
      <c r="A69" s="20"/>
      <c r="B69" s="20"/>
      <c r="C69" s="39"/>
      <c r="D69" s="31"/>
      <c r="E69" s="39"/>
      <c r="F69" s="31"/>
      <c r="G69" s="31"/>
      <c r="H69" s="39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0"/>
    </row>
    <row r="70" spans="1:21" s="7" customFormat="1" ht="11.25">
      <c r="A70" s="20"/>
      <c r="B70" s="20"/>
      <c r="C70" s="39"/>
      <c r="D70" s="31"/>
      <c r="E70" s="39"/>
      <c r="F70" s="31"/>
      <c r="G70" s="31"/>
      <c r="H70" s="39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0"/>
    </row>
    <row r="71" spans="1:21" s="7" customFormat="1" ht="11.25">
      <c r="A71" s="20"/>
      <c r="B71" s="20"/>
      <c r="C71" s="39"/>
      <c r="D71" s="31"/>
      <c r="E71" s="39"/>
      <c r="F71" s="31"/>
      <c r="G71" s="31"/>
      <c r="H71" s="39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0"/>
    </row>
    <row r="72" spans="1:21" s="7" customFormat="1" ht="11.25">
      <c r="A72" s="20"/>
      <c r="B72" s="20"/>
      <c r="C72" s="39"/>
      <c r="D72" s="31"/>
      <c r="E72" s="39"/>
      <c r="F72" s="31"/>
      <c r="G72" s="31"/>
      <c r="H72" s="39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0"/>
    </row>
    <row r="73" spans="1:21" s="7" customFormat="1" ht="11.25">
      <c r="A73" s="20"/>
      <c r="B73" s="20"/>
      <c r="C73" s="39"/>
      <c r="D73" s="31"/>
      <c r="E73" s="39"/>
      <c r="F73" s="31"/>
      <c r="G73" s="31"/>
      <c r="H73" s="39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0"/>
    </row>
    <row r="74" spans="1:21" s="7" customFormat="1" ht="11.25">
      <c r="A74" s="20"/>
      <c r="B74" s="20"/>
      <c r="C74" s="39"/>
      <c r="D74" s="31"/>
      <c r="E74" s="39"/>
      <c r="F74" s="31"/>
      <c r="G74" s="31"/>
      <c r="H74" s="39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0"/>
    </row>
    <row r="75" spans="1:21" s="7" customFormat="1" ht="11.25">
      <c r="A75" s="20"/>
      <c r="B75" s="20"/>
      <c r="C75" s="39"/>
      <c r="D75" s="31"/>
      <c r="E75" s="39"/>
      <c r="F75" s="31"/>
      <c r="G75" s="31"/>
      <c r="H75" s="39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0"/>
    </row>
    <row r="76" spans="1:21" s="7" customFormat="1" ht="11.25">
      <c r="A76" s="20"/>
      <c r="B76" s="20"/>
      <c r="C76" s="39"/>
      <c r="D76" s="31"/>
      <c r="E76" s="39"/>
      <c r="F76" s="31"/>
      <c r="G76" s="31"/>
      <c r="H76" s="39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0"/>
    </row>
    <row r="77" spans="1:21" s="7" customFormat="1" ht="11.25">
      <c r="A77" s="20"/>
      <c r="B77" s="20"/>
      <c r="C77" s="39"/>
      <c r="D77" s="31"/>
      <c r="E77" s="39"/>
      <c r="F77" s="31"/>
      <c r="G77" s="31"/>
      <c r="H77" s="39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0"/>
    </row>
    <row r="78" spans="1:21" s="7" customFormat="1" ht="11.25">
      <c r="A78" s="20"/>
      <c r="B78" s="20"/>
      <c r="C78" s="39"/>
      <c r="D78" s="31"/>
      <c r="E78" s="39"/>
      <c r="F78" s="31"/>
      <c r="G78" s="31"/>
      <c r="H78" s="39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0"/>
    </row>
    <row r="79" spans="1:21" s="7" customFormat="1" ht="11.25">
      <c r="A79" s="20"/>
      <c r="B79" s="20"/>
      <c r="C79" s="39"/>
      <c r="D79" s="31"/>
      <c r="E79" s="39"/>
      <c r="F79" s="31"/>
      <c r="G79" s="31"/>
      <c r="H79" s="39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0"/>
    </row>
    <row r="80" spans="1:21" s="7" customFormat="1" ht="11.25">
      <c r="A80" s="20"/>
      <c r="B80" s="20"/>
      <c r="C80" s="39"/>
      <c r="D80" s="31"/>
      <c r="E80" s="39"/>
      <c r="F80" s="31"/>
      <c r="G80" s="31"/>
      <c r="H80" s="39"/>
      <c r="I80" s="31"/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0"/>
    </row>
    <row r="81" spans="1:21" s="7" customFormat="1" ht="11.25">
      <c r="A81" s="20"/>
      <c r="B81" s="20"/>
      <c r="C81" s="39"/>
      <c r="D81" s="31"/>
      <c r="E81" s="39"/>
      <c r="F81" s="31"/>
      <c r="G81" s="31"/>
      <c r="H81" s="39"/>
      <c r="I81" s="31"/>
      <c r="J81" s="31"/>
      <c r="K81" s="31"/>
      <c r="L81" s="31"/>
      <c r="M81" s="31"/>
      <c r="N81" s="31"/>
      <c r="O81" s="31"/>
      <c r="P81" s="31"/>
      <c r="Q81" s="31"/>
      <c r="R81" s="31"/>
      <c r="S81" s="31"/>
      <c r="T81" s="31"/>
      <c r="U81" s="30"/>
    </row>
    <row r="82" spans="1:21" s="7" customFormat="1" ht="11.25">
      <c r="A82" s="20"/>
      <c r="B82" s="20"/>
      <c r="C82" s="39"/>
      <c r="D82" s="31"/>
      <c r="E82" s="39"/>
      <c r="F82" s="31"/>
      <c r="G82" s="31"/>
      <c r="H82" s="39"/>
      <c r="I82" s="31"/>
      <c r="J82" s="31"/>
      <c r="K82" s="31"/>
      <c r="L82" s="31"/>
      <c r="M82" s="31"/>
      <c r="N82" s="31"/>
      <c r="O82" s="31"/>
      <c r="P82" s="31"/>
      <c r="Q82" s="31"/>
      <c r="R82" s="31"/>
      <c r="S82" s="31"/>
      <c r="T82" s="31"/>
      <c r="U82" s="30"/>
    </row>
    <row r="83" spans="1:21" s="7" customFormat="1" ht="11.25">
      <c r="A83" s="20"/>
      <c r="B83" s="20"/>
      <c r="C83" s="39"/>
      <c r="D83" s="31"/>
      <c r="E83" s="39"/>
      <c r="F83" s="31"/>
      <c r="G83" s="31"/>
      <c r="H83" s="39"/>
      <c r="I83" s="31"/>
      <c r="J83" s="31"/>
      <c r="K83" s="31"/>
      <c r="L83" s="31"/>
      <c r="M83" s="31"/>
      <c r="N83" s="31"/>
      <c r="O83" s="31"/>
      <c r="P83" s="31"/>
      <c r="Q83" s="31"/>
      <c r="R83" s="31"/>
      <c r="S83" s="31"/>
      <c r="T83" s="31"/>
      <c r="U83" s="30"/>
    </row>
    <row r="84" spans="1:21" s="7" customFormat="1" ht="11.25">
      <c r="A84" s="20"/>
      <c r="B84" s="20"/>
      <c r="C84" s="39"/>
      <c r="D84" s="31"/>
      <c r="E84" s="39"/>
      <c r="F84" s="31"/>
      <c r="G84" s="31"/>
      <c r="H84" s="39"/>
      <c r="I84" s="31"/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0"/>
    </row>
    <row r="85" spans="1:21" s="7" customFormat="1" ht="11.25">
      <c r="A85" s="20"/>
      <c r="B85" s="20"/>
      <c r="C85" s="39"/>
      <c r="D85" s="31"/>
      <c r="E85" s="39"/>
      <c r="F85" s="31"/>
      <c r="G85" s="31"/>
      <c r="H85" s="39"/>
      <c r="I85" s="31"/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0"/>
    </row>
    <row r="86" spans="1:21" s="7" customFormat="1" ht="11.25">
      <c r="A86" s="20"/>
      <c r="B86" s="20"/>
      <c r="C86" s="39"/>
      <c r="D86" s="31"/>
      <c r="E86" s="39"/>
      <c r="F86" s="31"/>
      <c r="G86" s="31"/>
      <c r="H86" s="39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0"/>
    </row>
    <row r="87" spans="1:21" s="7" customFormat="1" ht="11.25">
      <c r="A87" s="20"/>
      <c r="B87" s="20"/>
      <c r="C87" s="39"/>
      <c r="D87" s="31"/>
      <c r="E87" s="39"/>
      <c r="F87" s="31"/>
      <c r="G87" s="31"/>
      <c r="H87" s="39"/>
      <c r="I87" s="31"/>
      <c r="J87" s="31"/>
      <c r="K87" s="31"/>
      <c r="L87" s="31"/>
      <c r="M87" s="31"/>
      <c r="N87" s="31"/>
      <c r="O87" s="31"/>
      <c r="P87" s="31"/>
      <c r="Q87" s="31"/>
      <c r="R87" s="31"/>
      <c r="S87" s="31"/>
      <c r="T87" s="31"/>
      <c r="U87" s="30"/>
    </row>
    <row r="88" spans="1:21" s="7" customFormat="1" ht="11.25">
      <c r="A88" s="20"/>
      <c r="B88" s="20"/>
      <c r="C88" s="39"/>
      <c r="D88" s="31"/>
      <c r="E88" s="39"/>
      <c r="F88" s="31"/>
      <c r="G88" s="31"/>
      <c r="H88" s="39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0"/>
    </row>
    <row r="89" spans="1:21" s="7" customFormat="1" ht="11.25">
      <c r="A89" s="20"/>
      <c r="B89" s="20"/>
      <c r="C89" s="39"/>
      <c r="D89" s="31"/>
      <c r="E89" s="39"/>
      <c r="F89" s="31"/>
      <c r="G89" s="31"/>
      <c r="H89" s="39"/>
      <c r="I89" s="31"/>
      <c r="J89" s="31"/>
      <c r="K89" s="31"/>
      <c r="L89" s="31"/>
      <c r="M89" s="31"/>
      <c r="N89" s="31"/>
      <c r="O89" s="31"/>
      <c r="P89" s="31"/>
      <c r="Q89" s="31"/>
      <c r="R89" s="31"/>
      <c r="S89" s="31"/>
      <c r="T89" s="31"/>
      <c r="U89" s="30"/>
    </row>
    <row r="90" spans="1:21" s="7" customFormat="1" ht="11.25">
      <c r="A90" s="20"/>
      <c r="B90" s="20"/>
      <c r="C90" s="39"/>
      <c r="D90" s="31"/>
      <c r="E90" s="39"/>
      <c r="F90" s="31"/>
      <c r="G90" s="31"/>
      <c r="H90" s="39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0"/>
    </row>
    <row r="91" spans="1:21" s="7" customFormat="1" ht="11.25">
      <c r="A91" s="20"/>
      <c r="B91" s="20"/>
      <c r="C91" s="39"/>
      <c r="D91" s="31"/>
      <c r="E91" s="39"/>
      <c r="F91" s="31"/>
      <c r="G91" s="31"/>
      <c r="H91" s="39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0"/>
    </row>
    <row r="92" spans="1:21" s="7" customFormat="1" ht="11.25">
      <c r="A92" s="20"/>
      <c r="B92" s="20"/>
      <c r="C92" s="39"/>
      <c r="D92" s="31"/>
      <c r="E92" s="39"/>
      <c r="F92" s="31"/>
      <c r="G92" s="31"/>
      <c r="H92" s="39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0"/>
    </row>
    <row r="93" spans="1:21" s="7" customFormat="1" ht="11.25">
      <c r="A93" s="20"/>
      <c r="B93" s="20"/>
      <c r="C93" s="39"/>
      <c r="D93" s="31"/>
      <c r="E93" s="39"/>
      <c r="F93" s="31"/>
      <c r="G93" s="31"/>
      <c r="H93" s="39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0"/>
    </row>
    <row r="94" spans="1:21" s="7" customFormat="1" ht="11.25">
      <c r="A94" s="20"/>
      <c r="B94" s="20"/>
      <c r="C94" s="39"/>
      <c r="D94" s="31"/>
      <c r="E94" s="39"/>
      <c r="F94" s="31"/>
      <c r="G94" s="31"/>
      <c r="H94" s="39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0"/>
    </row>
    <row r="95" spans="1:21" s="7" customFormat="1" ht="11.25">
      <c r="A95" s="20"/>
      <c r="B95" s="20"/>
      <c r="C95" s="39"/>
      <c r="D95" s="31"/>
      <c r="E95" s="39"/>
      <c r="F95" s="31"/>
      <c r="G95" s="31"/>
      <c r="H95" s="39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0"/>
    </row>
    <row r="96" spans="1:21" s="7" customFormat="1" ht="11.25">
      <c r="A96" s="20"/>
      <c r="B96" s="20"/>
      <c r="C96" s="39"/>
      <c r="D96" s="31"/>
      <c r="E96" s="39"/>
      <c r="F96" s="31"/>
      <c r="G96" s="31"/>
      <c r="H96" s="39"/>
      <c r="I96" s="31"/>
      <c r="J96" s="31"/>
      <c r="K96" s="31"/>
      <c r="L96" s="31"/>
      <c r="M96" s="31"/>
      <c r="N96" s="31"/>
      <c r="O96" s="31"/>
      <c r="P96" s="31"/>
      <c r="Q96" s="31"/>
      <c r="R96" s="31"/>
      <c r="S96" s="31"/>
      <c r="T96" s="31"/>
      <c r="U96" s="30"/>
    </row>
    <row r="97" spans="1:21" s="7" customFormat="1" ht="11.25">
      <c r="A97" s="20"/>
      <c r="B97" s="20"/>
      <c r="C97" s="39"/>
      <c r="D97" s="31"/>
      <c r="E97" s="39"/>
      <c r="F97" s="31"/>
      <c r="G97" s="31"/>
      <c r="H97" s="39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0"/>
    </row>
    <row r="98" spans="1:21" s="7" customFormat="1" ht="11.25">
      <c r="A98" s="20"/>
      <c r="B98" s="20"/>
      <c r="C98" s="39"/>
      <c r="D98" s="31"/>
      <c r="E98" s="39"/>
      <c r="F98" s="31"/>
      <c r="G98" s="31"/>
      <c r="H98" s="39"/>
      <c r="I98" s="31"/>
      <c r="J98" s="31"/>
      <c r="K98" s="31"/>
      <c r="L98" s="31"/>
      <c r="M98" s="31"/>
      <c r="N98" s="31"/>
      <c r="O98" s="31"/>
      <c r="P98" s="31"/>
      <c r="Q98" s="31"/>
      <c r="R98" s="31"/>
      <c r="S98" s="31"/>
      <c r="T98" s="31"/>
      <c r="U98" s="30"/>
    </row>
    <row r="99" spans="1:21" s="7" customFormat="1" ht="11.25">
      <c r="A99" s="20"/>
      <c r="B99" s="20"/>
      <c r="C99" s="39"/>
      <c r="D99" s="31"/>
      <c r="E99" s="39"/>
      <c r="F99" s="31"/>
      <c r="G99" s="31"/>
      <c r="H99" s="39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0"/>
    </row>
    <row r="100" spans="1:21" s="7" customFormat="1" ht="11.25">
      <c r="A100" s="20"/>
      <c r="B100" s="20"/>
      <c r="C100" s="39"/>
      <c r="D100" s="31"/>
      <c r="E100" s="39"/>
      <c r="F100" s="31"/>
      <c r="G100" s="31"/>
      <c r="H100" s="39"/>
      <c r="I100" s="31"/>
      <c r="J100" s="31"/>
      <c r="K100" s="31"/>
      <c r="L100" s="31"/>
      <c r="M100" s="31"/>
      <c r="N100" s="31"/>
      <c r="O100" s="31"/>
      <c r="P100" s="31"/>
      <c r="Q100" s="31"/>
      <c r="R100" s="31"/>
      <c r="S100" s="31"/>
      <c r="T100" s="31"/>
      <c r="U100" s="30"/>
    </row>
    <row r="101" spans="1:21" s="7" customFormat="1" ht="11.25">
      <c r="A101" s="20"/>
      <c r="B101" s="20"/>
      <c r="C101" s="39"/>
      <c r="D101" s="31"/>
      <c r="E101" s="39"/>
      <c r="F101" s="31"/>
      <c r="G101" s="31"/>
      <c r="H101" s="39"/>
      <c r="I101" s="31"/>
      <c r="J101" s="31"/>
      <c r="K101" s="31"/>
      <c r="L101" s="31"/>
      <c r="M101" s="31"/>
      <c r="N101" s="31"/>
      <c r="O101" s="31"/>
      <c r="P101" s="31"/>
      <c r="Q101" s="31"/>
      <c r="R101" s="31"/>
      <c r="S101" s="31"/>
      <c r="T101" s="31"/>
      <c r="U101" s="30"/>
    </row>
    <row r="102" spans="1:21" s="7" customFormat="1" ht="11.25">
      <c r="A102" s="20"/>
      <c r="B102" s="20"/>
      <c r="C102" s="39"/>
      <c r="D102" s="31"/>
      <c r="E102" s="39"/>
      <c r="F102" s="31"/>
      <c r="G102" s="31"/>
      <c r="H102" s="39"/>
      <c r="I102" s="31"/>
      <c r="J102" s="31"/>
      <c r="K102" s="31"/>
      <c r="L102" s="31"/>
      <c r="M102" s="31"/>
      <c r="N102" s="31"/>
      <c r="O102" s="31"/>
      <c r="P102" s="31"/>
      <c r="Q102" s="31"/>
      <c r="R102" s="31"/>
      <c r="S102" s="31"/>
      <c r="T102" s="31"/>
      <c r="U102" s="30"/>
    </row>
    <row r="103" spans="1:21" s="7" customFormat="1" ht="11.25">
      <c r="A103" s="20"/>
      <c r="B103" s="20"/>
      <c r="C103" s="39"/>
      <c r="D103" s="31"/>
      <c r="E103" s="39"/>
      <c r="F103" s="31"/>
      <c r="G103" s="31"/>
      <c r="H103" s="39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0"/>
    </row>
    <row r="104" spans="1:21" s="7" customFormat="1" ht="11.25">
      <c r="A104" s="20"/>
      <c r="B104" s="20"/>
      <c r="C104" s="39"/>
      <c r="D104" s="31"/>
      <c r="E104" s="39"/>
      <c r="F104" s="31"/>
      <c r="G104" s="31"/>
      <c r="H104" s="39"/>
      <c r="I104" s="31"/>
      <c r="J104" s="31"/>
      <c r="K104" s="31"/>
      <c r="L104" s="31"/>
      <c r="M104" s="31"/>
      <c r="N104" s="31"/>
      <c r="O104" s="31"/>
      <c r="P104" s="31"/>
      <c r="Q104" s="31"/>
      <c r="R104" s="31"/>
      <c r="S104" s="31"/>
      <c r="T104" s="31"/>
      <c r="U104" s="30"/>
    </row>
    <row r="105" spans="1:21" s="7" customFormat="1" ht="11.25">
      <c r="A105" s="20"/>
      <c r="B105" s="20"/>
      <c r="C105" s="39"/>
      <c r="D105" s="31"/>
      <c r="E105" s="39"/>
      <c r="F105" s="31"/>
      <c r="G105" s="31"/>
      <c r="H105" s="39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0"/>
    </row>
    <row r="106" spans="1:21" s="7" customFormat="1" ht="11.25">
      <c r="A106" s="20"/>
      <c r="B106" s="20"/>
      <c r="C106" s="39"/>
      <c r="D106" s="31"/>
      <c r="E106" s="39"/>
      <c r="F106" s="31"/>
      <c r="G106" s="31"/>
      <c r="H106" s="39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0"/>
    </row>
  </sheetData>
  <mergeCells count="21">
    <mergeCell ref="N3:T3"/>
    <mergeCell ref="A3:F3"/>
    <mergeCell ref="G6:G10"/>
    <mergeCell ref="A4:F4"/>
    <mergeCell ref="C7:F7"/>
    <mergeCell ref="C6:F6"/>
    <mergeCell ref="A6:B10"/>
    <mergeCell ref="G3:M3"/>
    <mergeCell ref="N6:Q6"/>
    <mergeCell ref="L6:M7"/>
    <mergeCell ref="U6:U10"/>
    <mergeCell ref="N7:Q7"/>
    <mergeCell ref="H6:I8"/>
    <mergeCell ref="R6:S8"/>
    <mergeCell ref="T6:T10"/>
    <mergeCell ref="J6:K7"/>
    <mergeCell ref="A15:B15"/>
    <mergeCell ref="A14:B14"/>
    <mergeCell ref="A13:B13"/>
    <mergeCell ref="A11:B11"/>
    <mergeCell ref="A12:B12"/>
  </mergeCells>
  <phoneticPr fontId="8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alignWithMargins="0"/>
  <colBreaks count="2" manualBreakCount="2">
    <brk id="6" max="41" man="1"/>
    <brk id="13" max="4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theme="6"/>
  </sheetPr>
  <dimension ref="A1:T34"/>
  <sheetViews>
    <sheetView showGridLines="0" view="pageBreakPreview" zoomScaleNormal="75" zoomScaleSheetLayoutView="100" workbookViewId="0">
      <selection activeCell="AD2" sqref="AD2"/>
    </sheetView>
  </sheetViews>
  <sheetFormatPr defaultRowHeight="14.25"/>
  <cols>
    <col min="1" max="1" width="7.125" style="708" customWidth="1"/>
    <col min="2" max="2" width="9.125" style="691" customWidth="1"/>
    <col min="3" max="5" width="8.625" style="691" customWidth="1"/>
    <col min="6" max="8" width="8.125" style="691" customWidth="1"/>
    <col min="9" max="10" width="7.875" style="691" customWidth="1"/>
    <col min="11" max="11" width="8.375" style="691" customWidth="1"/>
    <col min="12" max="13" width="8.125" style="691" customWidth="1"/>
    <col min="14" max="14" width="8.375" style="691" customWidth="1"/>
    <col min="15" max="16" width="8.125" style="691" customWidth="1"/>
    <col min="17" max="17" width="8.375" style="626" customWidth="1"/>
    <col min="18" max="19" width="8.625" style="691" customWidth="1"/>
    <col min="20" max="20" width="7.625" style="708" customWidth="1"/>
    <col min="21" max="16384" width="9" style="398"/>
  </cols>
  <sheetData>
    <row r="1" spans="1:20" s="689" customFormat="1" ht="14.1" customHeight="1">
      <c r="A1" s="722" t="s">
        <v>923</v>
      </c>
      <c r="B1" s="620"/>
      <c r="C1" s="620"/>
      <c r="D1" s="620"/>
      <c r="E1" s="620"/>
      <c r="F1" s="722"/>
      <c r="G1" s="724"/>
      <c r="H1" s="686"/>
      <c r="I1" s="686"/>
      <c r="J1" s="686"/>
      <c r="K1" s="686"/>
      <c r="L1" s="686"/>
      <c r="M1" s="687"/>
      <c r="N1" s="685"/>
      <c r="O1" s="686"/>
      <c r="P1" s="686"/>
      <c r="Q1" s="688"/>
      <c r="R1" s="686"/>
      <c r="S1" s="686"/>
      <c r="T1" s="687" t="s">
        <v>924</v>
      </c>
    </row>
    <row r="2" spans="1:20" ht="14.1" customHeight="1">
      <c r="A2" s="723"/>
      <c r="B2" s="572"/>
      <c r="C2" s="572"/>
      <c r="D2" s="572"/>
      <c r="E2" s="572"/>
      <c r="F2" s="572"/>
      <c r="G2" s="572"/>
      <c r="K2" s="690"/>
      <c r="T2" s="690"/>
    </row>
    <row r="3" spans="1:20" s="416" customFormat="1" ht="24" customHeight="1">
      <c r="A3" s="1385" t="s">
        <v>839</v>
      </c>
      <c r="B3" s="1385"/>
      <c r="C3" s="1385"/>
      <c r="D3" s="1385"/>
      <c r="E3" s="1385"/>
      <c r="F3" s="1385"/>
      <c r="G3" s="1385"/>
      <c r="H3" s="1385"/>
      <c r="I3" s="1385"/>
      <c r="J3" s="1385"/>
      <c r="K3" s="1218" t="s">
        <v>840</v>
      </c>
      <c r="L3" s="1218"/>
      <c r="M3" s="1218"/>
      <c r="N3" s="1218"/>
      <c r="O3" s="1218"/>
      <c r="P3" s="1218"/>
      <c r="Q3" s="1218"/>
      <c r="R3" s="1218"/>
      <c r="S3" s="1218"/>
      <c r="T3" s="1218"/>
    </row>
    <row r="4" spans="1:20" s="406" customFormat="1" ht="20.100000000000001" customHeight="1">
      <c r="A4" s="1365"/>
      <c r="B4" s="1365"/>
      <c r="C4" s="1365"/>
      <c r="D4" s="1365"/>
      <c r="E4" s="715"/>
      <c r="F4" s="715"/>
      <c r="G4" s="715"/>
      <c r="H4" s="555"/>
      <c r="I4" s="555"/>
      <c r="J4" s="555"/>
      <c r="K4" s="556"/>
      <c r="L4" s="557"/>
      <c r="M4" s="557"/>
      <c r="N4" s="555"/>
      <c r="O4" s="555"/>
      <c r="P4" s="555"/>
      <c r="Q4" s="555"/>
      <c r="R4" s="555"/>
      <c r="S4" s="555"/>
      <c r="T4" s="555"/>
    </row>
    <row r="5" spans="1:20" s="693" customFormat="1" ht="18" customHeight="1" thickBot="1">
      <c r="A5" s="692" t="s">
        <v>820</v>
      </c>
      <c r="G5" s="694"/>
      <c r="T5" s="694" t="s">
        <v>821</v>
      </c>
    </row>
    <row r="6" spans="1:20" s="693" customFormat="1" ht="13.5" customHeight="1">
      <c r="A6" s="1388" t="s">
        <v>507</v>
      </c>
      <c r="B6" s="1373" t="s">
        <v>506</v>
      </c>
      <c r="C6" s="1369"/>
      <c r="D6" s="1369"/>
      <c r="E6" s="1369"/>
      <c r="F6" s="1369"/>
      <c r="G6" s="1370"/>
      <c r="H6" s="1391" t="s">
        <v>553</v>
      </c>
      <c r="I6" s="1392"/>
      <c r="J6" s="1392"/>
      <c r="K6" s="1369" t="s">
        <v>505</v>
      </c>
      <c r="L6" s="1369"/>
      <c r="M6" s="1369"/>
      <c r="N6" s="1369"/>
      <c r="O6" s="1369"/>
      <c r="P6" s="1370"/>
      <c r="Q6" s="1378" t="s">
        <v>552</v>
      </c>
      <c r="R6" s="1379"/>
      <c r="S6" s="1379"/>
      <c r="T6" s="1375" t="s">
        <v>554</v>
      </c>
    </row>
    <row r="7" spans="1:20" s="693" customFormat="1" ht="13.5" customHeight="1">
      <c r="A7" s="1389"/>
      <c r="B7" s="1374"/>
      <c r="C7" s="1371"/>
      <c r="D7" s="1371"/>
      <c r="E7" s="1371"/>
      <c r="F7" s="1371"/>
      <c r="G7" s="1372"/>
      <c r="H7" s="1380"/>
      <c r="I7" s="1381"/>
      <c r="J7" s="1381"/>
      <c r="K7" s="1371"/>
      <c r="L7" s="1371"/>
      <c r="M7" s="1371"/>
      <c r="N7" s="1371"/>
      <c r="O7" s="1371"/>
      <c r="P7" s="1372"/>
      <c r="Q7" s="1380"/>
      <c r="R7" s="1381"/>
      <c r="S7" s="1381"/>
      <c r="T7" s="1376"/>
    </row>
    <row r="8" spans="1:20" s="693" customFormat="1" ht="13.5" customHeight="1">
      <c r="A8" s="1389"/>
      <c r="B8" s="1382" t="s">
        <v>819</v>
      </c>
      <c r="C8" s="826"/>
      <c r="D8" s="827"/>
      <c r="E8" s="1382" t="s">
        <v>501</v>
      </c>
      <c r="F8" s="826"/>
      <c r="G8" s="826"/>
      <c r="H8" s="1380"/>
      <c r="I8" s="1381"/>
      <c r="J8" s="1381"/>
      <c r="K8" s="1366" t="s">
        <v>500</v>
      </c>
      <c r="L8" s="828"/>
      <c r="M8" s="828"/>
      <c r="N8" s="1382" t="s">
        <v>501</v>
      </c>
      <c r="O8" s="829"/>
      <c r="P8" s="829"/>
      <c r="Q8" s="1380"/>
      <c r="R8" s="1381"/>
      <c r="S8" s="1381"/>
      <c r="T8" s="1376"/>
    </row>
    <row r="9" spans="1:20" s="693" customFormat="1" ht="13.5" customHeight="1">
      <c r="A9" s="1389"/>
      <c r="B9" s="1383"/>
      <c r="C9" s="1386" t="s">
        <v>502</v>
      </c>
      <c r="D9" s="1382" t="s">
        <v>503</v>
      </c>
      <c r="E9" s="1383"/>
      <c r="F9" s="1386" t="s">
        <v>502</v>
      </c>
      <c r="G9" s="1382" t="s">
        <v>503</v>
      </c>
      <c r="H9" s="830"/>
      <c r="I9" s="1386" t="s">
        <v>502</v>
      </c>
      <c r="J9" s="1382" t="s">
        <v>503</v>
      </c>
      <c r="K9" s="1367"/>
      <c r="L9" s="1386" t="s">
        <v>502</v>
      </c>
      <c r="M9" s="1382" t="s">
        <v>503</v>
      </c>
      <c r="N9" s="1383"/>
      <c r="O9" s="1386" t="s">
        <v>502</v>
      </c>
      <c r="P9" s="1382" t="s">
        <v>503</v>
      </c>
      <c r="Q9" s="831"/>
      <c r="R9" s="1386" t="s">
        <v>502</v>
      </c>
      <c r="S9" s="1382" t="s">
        <v>503</v>
      </c>
      <c r="T9" s="1376"/>
    </row>
    <row r="10" spans="1:20" s="693" customFormat="1" ht="13.5" customHeight="1">
      <c r="A10" s="1390"/>
      <c r="B10" s="1384"/>
      <c r="C10" s="1387"/>
      <c r="D10" s="1384"/>
      <c r="E10" s="1384"/>
      <c r="F10" s="1387"/>
      <c r="G10" s="1384"/>
      <c r="H10" s="832"/>
      <c r="I10" s="1387"/>
      <c r="J10" s="1384"/>
      <c r="K10" s="1368"/>
      <c r="L10" s="1387"/>
      <c r="M10" s="1384"/>
      <c r="N10" s="1384"/>
      <c r="O10" s="1387"/>
      <c r="P10" s="1384"/>
      <c r="Q10" s="833"/>
      <c r="R10" s="1387"/>
      <c r="S10" s="1384"/>
      <c r="T10" s="1377"/>
    </row>
    <row r="11" spans="1:20" s="345" customFormat="1" ht="29.1" customHeight="1">
      <c r="A11" s="614">
        <v>2017</v>
      </c>
      <c r="B11" s="615">
        <v>311061</v>
      </c>
      <c r="C11" s="615">
        <v>162855</v>
      </c>
      <c r="D11" s="615">
        <v>148206</v>
      </c>
      <c r="E11" s="615">
        <v>316642</v>
      </c>
      <c r="F11" s="615">
        <v>164362</v>
      </c>
      <c r="G11" s="615">
        <v>152280</v>
      </c>
      <c r="H11" s="615">
        <v>193235</v>
      </c>
      <c r="I11" s="615">
        <v>98904</v>
      </c>
      <c r="J11" s="615">
        <v>94331</v>
      </c>
      <c r="K11" s="615">
        <v>117826</v>
      </c>
      <c r="L11" s="615">
        <v>63951</v>
      </c>
      <c r="M11" s="615">
        <v>53875</v>
      </c>
      <c r="N11" s="615">
        <v>123407</v>
      </c>
      <c r="O11" s="615">
        <v>65458</v>
      </c>
      <c r="P11" s="615">
        <v>57949</v>
      </c>
      <c r="Q11" s="615">
        <v>-5581</v>
      </c>
      <c r="R11" s="615">
        <v>-1507</v>
      </c>
      <c r="S11" s="616">
        <v>-4074</v>
      </c>
      <c r="T11" s="709">
        <v>2017</v>
      </c>
    </row>
    <row r="12" spans="1:20" s="345" customFormat="1" ht="29.1" customHeight="1">
      <c r="A12" s="614">
        <v>2018</v>
      </c>
      <c r="B12" s="615">
        <v>309446</v>
      </c>
      <c r="C12" s="615">
        <v>161387</v>
      </c>
      <c r="D12" s="615">
        <v>148059</v>
      </c>
      <c r="E12" s="615">
        <v>318671</v>
      </c>
      <c r="F12" s="615">
        <v>164492</v>
      </c>
      <c r="G12" s="615">
        <v>154179</v>
      </c>
      <c r="H12" s="615">
        <v>192155</v>
      </c>
      <c r="I12" s="615">
        <v>98020</v>
      </c>
      <c r="J12" s="615">
        <v>94135</v>
      </c>
      <c r="K12" s="615">
        <v>117291</v>
      </c>
      <c r="L12" s="615">
        <v>63367</v>
      </c>
      <c r="M12" s="615">
        <v>53924</v>
      </c>
      <c r="N12" s="615">
        <v>126516</v>
      </c>
      <c r="O12" s="615">
        <v>66472</v>
      </c>
      <c r="P12" s="615">
        <v>60044</v>
      </c>
      <c r="Q12" s="615">
        <v>-9225</v>
      </c>
      <c r="R12" s="615">
        <v>-3105</v>
      </c>
      <c r="S12" s="615">
        <v>-6120</v>
      </c>
      <c r="T12" s="617">
        <v>2018</v>
      </c>
    </row>
    <row r="13" spans="1:20" s="345" customFormat="1" ht="29.1" customHeight="1">
      <c r="A13" s="614">
        <v>2019</v>
      </c>
      <c r="B13" s="615">
        <v>306511</v>
      </c>
      <c r="C13" s="615">
        <v>161069</v>
      </c>
      <c r="D13" s="615">
        <v>145442</v>
      </c>
      <c r="E13" s="615">
        <v>311082</v>
      </c>
      <c r="F13" s="615">
        <v>161892</v>
      </c>
      <c r="G13" s="615">
        <v>149190</v>
      </c>
      <c r="H13" s="615">
        <v>185699</v>
      </c>
      <c r="I13" s="615">
        <v>95469</v>
      </c>
      <c r="J13" s="615">
        <v>90230</v>
      </c>
      <c r="K13" s="615">
        <v>120812</v>
      </c>
      <c r="L13" s="615">
        <v>65600</v>
      </c>
      <c r="M13" s="615">
        <v>55212</v>
      </c>
      <c r="N13" s="615">
        <v>125383</v>
      </c>
      <c r="O13" s="615">
        <v>66423</v>
      </c>
      <c r="P13" s="615">
        <v>58960</v>
      </c>
      <c r="Q13" s="615">
        <v>-4571</v>
      </c>
      <c r="R13" s="615">
        <v>-823</v>
      </c>
      <c r="S13" s="615">
        <v>-3748</v>
      </c>
      <c r="T13" s="617">
        <v>2019</v>
      </c>
    </row>
    <row r="14" spans="1:20" s="345" customFormat="1" ht="29.1" customHeight="1">
      <c r="A14" s="614">
        <v>2020</v>
      </c>
      <c r="B14" s="615">
        <v>317701</v>
      </c>
      <c r="C14" s="615">
        <v>166510</v>
      </c>
      <c r="D14" s="615">
        <v>151191</v>
      </c>
      <c r="E14" s="615">
        <v>334679</v>
      </c>
      <c r="F14" s="615">
        <v>173907</v>
      </c>
      <c r="G14" s="615">
        <v>160772</v>
      </c>
      <c r="H14" s="615">
        <v>138869</v>
      </c>
      <c r="I14" s="615">
        <v>70891</v>
      </c>
      <c r="J14" s="615">
        <v>67978</v>
      </c>
      <c r="K14" s="615">
        <v>121223</v>
      </c>
      <c r="L14" s="615">
        <v>65296</v>
      </c>
      <c r="M14" s="615">
        <v>55927</v>
      </c>
      <c r="N14" s="615">
        <v>138201</v>
      </c>
      <c r="O14" s="615">
        <v>72693</v>
      </c>
      <c r="P14" s="615">
        <v>65508</v>
      </c>
      <c r="Q14" s="615">
        <v>-16978</v>
      </c>
      <c r="R14" s="615">
        <v>-7397</v>
      </c>
      <c r="S14" s="615">
        <v>-9581</v>
      </c>
      <c r="T14" s="617">
        <v>2020</v>
      </c>
    </row>
    <row r="15" spans="1:20" s="407" customFormat="1" ht="29.1" customHeight="1">
      <c r="A15" s="695">
        <v>2021</v>
      </c>
      <c r="B15" s="545">
        <f>IF(SUM(B17:B28)=SUM(C15:D15),SUM(B17:B28),"ERR")</f>
        <v>317866</v>
      </c>
      <c r="C15" s="545">
        <f t="shared" ref="C15:M15" si="0">SUM(C17:C28)</f>
        <v>167544</v>
      </c>
      <c r="D15" s="545">
        <f t="shared" si="0"/>
        <v>150322</v>
      </c>
      <c r="E15" s="545">
        <f>IF(SUM(E17:E28)=SUM(F15:G15),SUM(E17:E28),"ERR")</f>
        <v>314529</v>
      </c>
      <c r="F15" s="545">
        <f t="shared" si="0"/>
        <v>165168</v>
      </c>
      <c r="G15" s="545">
        <f>SUM(G17:G28)</f>
        <v>149361</v>
      </c>
      <c r="H15" s="545">
        <f>IF(SUM(H17:H28)=SUM(I15:J15),SUM(H17:H28),"ERR")</f>
        <v>131535</v>
      </c>
      <c r="I15" s="545">
        <f t="shared" si="0"/>
        <v>66795</v>
      </c>
      <c r="J15" s="545">
        <f t="shared" si="0"/>
        <v>64740</v>
      </c>
      <c r="K15" s="545">
        <f>IF(SUM(K17:K28)=SUM(L15:M15),SUM(K17:K28),"ERR")</f>
        <v>130456</v>
      </c>
      <c r="L15" s="545">
        <f t="shared" si="0"/>
        <v>70755</v>
      </c>
      <c r="M15" s="545">
        <f t="shared" si="0"/>
        <v>59701</v>
      </c>
      <c r="N15" s="545">
        <f>IF(SUM(N17:N28)=SUM(O15:P15),SUM(N17:N28),"ERR")</f>
        <v>127119</v>
      </c>
      <c r="O15" s="545">
        <f>SUM(O17:O28)</f>
        <v>68379</v>
      </c>
      <c r="P15" s="545">
        <f>SUM(P17:P28)</f>
        <v>58740</v>
      </c>
      <c r="Q15" s="545">
        <f>IF(SUM(Q17:Q28)=(K15-N15),SUM(Q17:Q28),"error")</f>
        <v>3337</v>
      </c>
      <c r="R15" s="545">
        <f>SUM(R17:R28)</f>
        <v>2376</v>
      </c>
      <c r="S15" s="545">
        <f>SUM(S17:S28)</f>
        <v>961</v>
      </c>
      <c r="T15" s="696">
        <v>2021</v>
      </c>
    </row>
    <row r="16" spans="1:20" s="345" customFormat="1" ht="11.25" customHeight="1">
      <c r="A16" s="697"/>
      <c r="B16" s="546"/>
      <c r="C16" s="546"/>
      <c r="D16" s="546"/>
      <c r="E16" s="546"/>
      <c r="F16" s="546"/>
      <c r="G16" s="546"/>
      <c r="H16" s="546"/>
      <c r="I16" s="546"/>
      <c r="J16" s="546"/>
      <c r="K16" s="546"/>
      <c r="L16" s="546"/>
      <c r="M16" s="546"/>
      <c r="N16" s="546"/>
      <c r="O16" s="546"/>
      <c r="P16" s="546"/>
      <c r="Q16" s="546"/>
      <c r="R16" s="546"/>
      <c r="S16" s="546"/>
      <c r="T16" s="698"/>
    </row>
    <row r="17" spans="1:20" s="345" customFormat="1" ht="29.25" customHeight="1">
      <c r="A17" s="699" t="s">
        <v>427</v>
      </c>
      <c r="B17" s="949">
        <f>SUM(C17:D17)</f>
        <v>28704</v>
      </c>
      <c r="C17" s="1084">
        <v>15072</v>
      </c>
      <c r="D17" s="1084">
        <v>13632</v>
      </c>
      <c r="E17" s="939">
        <f>SUM(F17:G17)</f>
        <v>29732</v>
      </c>
      <c r="F17" s="1084">
        <v>15496</v>
      </c>
      <c r="G17" s="1084">
        <v>14236</v>
      </c>
      <c r="H17" s="939">
        <f>SUM(I17:J17)</f>
        <v>11472</v>
      </c>
      <c r="I17" s="1084">
        <v>5862</v>
      </c>
      <c r="J17" s="1084">
        <v>5610</v>
      </c>
      <c r="K17" s="834">
        <f>SUM(L17:M17)</f>
        <v>11891</v>
      </c>
      <c r="L17" s="1084">
        <v>6367</v>
      </c>
      <c r="M17" s="1084">
        <v>5524</v>
      </c>
      <c r="N17" s="834">
        <f>SUM(O17:P17)</f>
        <v>12919</v>
      </c>
      <c r="O17" s="1084">
        <v>6791</v>
      </c>
      <c r="P17" s="1084">
        <v>6128</v>
      </c>
      <c r="Q17" s="957">
        <f>SUM(R17:S17)</f>
        <v>-1028</v>
      </c>
      <c r="R17" s="1084">
        <v>-424</v>
      </c>
      <c r="S17" s="1096">
        <v>-604</v>
      </c>
      <c r="T17" s="700" t="s">
        <v>139</v>
      </c>
    </row>
    <row r="18" spans="1:20" s="345" customFormat="1" ht="29.25" customHeight="1">
      <c r="A18" s="699" t="s">
        <v>428</v>
      </c>
      <c r="B18" s="949">
        <f t="shared" ref="B18:B27" si="1">SUM(C18:D18)</f>
        <v>31528</v>
      </c>
      <c r="C18" s="1084">
        <v>16471</v>
      </c>
      <c r="D18" s="1084">
        <v>15057</v>
      </c>
      <c r="E18" s="939">
        <f t="shared" ref="E18:E27" si="2">SUM(F18:G18)</f>
        <v>31770</v>
      </c>
      <c r="F18" s="1084">
        <v>16285</v>
      </c>
      <c r="G18" s="1084">
        <v>15485</v>
      </c>
      <c r="H18" s="939">
        <f t="shared" ref="H18:H27" si="3">SUM(I18:J18)</f>
        <v>12147</v>
      </c>
      <c r="I18" s="1084">
        <v>6095</v>
      </c>
      <c r="J18" s="1084">
        <v>6052</v>
      </c>
      <c r="K18" s="834">
        <f t="shared" ref="K18:K27" si="4">SUM(L18:M18)</f>
        <v>13348</v>
      </c>
      <c r="L18" s="1084">
        <v>7240</v>
      </c>
      <c r="M18" s="1084">
        <v>6108</v>
      </c>
      <c r="N18" s="834">
        <f t="shared" ref="N18:N27" si="5">SUM(O18:P18)</f>
        <v>13590</v>
      </c>
      <c r="O18" s="1084">
        <v>7054</v>
      </c>
      <c r="P18" s="1084">
        <v>6536</v>
      </c>
      <c r="Q18" s="957">
        <f t="shared" ref="Q18:Q27" si="6">SUM(R18:S18)</f>
        <v>-242</v>
      </c>
      <c r="R18" s="1084">
        <v>186</v>
      </c>
      <c r="S18" s="1096">
        <v>-428</v>
      </c>
      <c r="T18" s="700" t="s">
        <v>141</v>
      </c>
    </row>
    <row r="19" spans="1:20" s="345" customFormat="1" ht="29.25" customHeight="1">
      <c r="A19" s="699" t="s">
        <v>429</v>
      </c>
      <c r="B19" s="949">
        <f t="shared" si="1"/>
        <v>34387</v>
      </c>
      <c r="C19" s="1084">
        <v>17886</v>
      </c>
      <c r="D19" s="1084">
        <v>16501</v>
      </c>
      <c r="E19" s="939">
        <f t="shared" si="2"/>
        <v>32948</v>
      </c>
      <c r="F19" s="1084">
        <v>16941</v>
      </c>
      <c r="G19" s="1084">
        <v>16007</v>
      </c>
      <c r="H19" s="939">
        <f t="shared" si="3"/>
        <v>13219</v>
      </c>
      <c r="I19" s="1084">
        <v>6620</v>
      </c>
      <c r="J19" s="1084">
        <v>6599</v>
      </c>
      <c r="K19" s="834">
        <f t="shared" si="4"/>
        <v>14772</v>
      </c>
      <c r="L19" s="1084">
        <v>7921</v>
      </c>
      <c r="M19" s="1084">
        <v>6851</v>
      </c>
      <c r="N19" s="834">
        <f t="shared" si="5"/>
        <v>13333</v>
      </c>
      <c r="O19" s="1084">
        <v>6976</v>
      </c>
      <c r="P19" s="1084">
        <v>6357</v>
      </c>
      <c r="Q19" s="957">
        <f t="shared" si="6"/>
        <v>1439</v>
      </c>
      <c r="R19" s="1084">
        <v>945</v>
      </c>
      <c r="S19" s="1096">
        <v>494</v>
      </c>
      <c r="T19" s="700" t="s">
        <v>143</v>
      </c>
    </row>
    <row r="20" spans="1:20" s="345" customFormat="1" ht="29.25" customHeight="1">
      <c r="A20" s="699" t="s">
        <v>430</v>
      </c>
      <c r="B20" s="949">
        <f t="shared" si="1"/>
        <v>26786</v>
      </c>
      <c r="C20" s="1084">
        <v>14312</v>
      </c>
      <c r="D20" s="1084">
        <v>12474</v>
      </c>
      <c r="E20" s="939">
        <f t="shared" si="2"/>
        <v>25653</v>
      </c>
      <c r="F20" s="1084">
        <v>13615</v>
      </c>
      <c r="G20" s="1084">
        <v>12038</v>
      </c>
      <c r="H20" s="939">
        <f t="shared" si="3"/>
        <v>11461</v>
      </c>
      <c r="I20" s="1084">
        <v>5913</v>
      </c>
      <c r="J20" s="1084">
        <v>5548</v>
      </c>
      <c r="K20" s="834">
        <f t="shared" si="4"/>
        <v>10828</v>
      </c>
      <c r="L20" s="1084">
        <v>5967</v>
      </c>
      <c r="M20" s="1084">
        <v>4861</v>
      </c>
      <c r="N20" s="834">
        <f t="shared" si="5"/>
        <v>9695</v>
      </c>
      <c r="O20" s="1084">
        <v>5270</v>
      </c>
      <c r="P20" s="1084">
        <v>4425</v>
      </c>
      <c r="Q20" s="957">
        <f t="shared" si="6"/>
        <v>1133</v>
      </c>
      <c r="R20" s="1084">
        <v>697</v>
      </c>
      <c r="S20" s="1096">
        <v>436</v>
      </c>
      <c r="T20" s="700" t="s">
        <v>145</v>
      </c>
    </row>
    <row r="21" spans="1:20" s="345" customFormat="1" ht="29.25" customHeight="1">
      <c r="A21" s="699" t="s">
        <v>431</v>
      </c>
      <c r="B21" s="949">
        <f t="shared" si="1"/>
        <v>24478</v>
      </c>
      <c r="C21" s="1084">
        <v>12993</v>
      </c>
      <c r="D21" s="1084">
        <v>11485</v>
      </c>
      <c r="E21" s="939">
        <f t="shared" si="2"/>
        <v>23151</v>
      </c>
      <c r="F21" s="1084">
        <v>12380</v>
      </c>
      <c r="G21" s="1084">
        <v>10771</v>
      </c>
      <c r="H21" s="939">
        <f t="shared" si="3"/>
        <v>10583</v>
      </c>
      <c r="I21" s="1084">
        <v>5412</v>
      </c>
      <c r="J21" s="1084">
        <v>5171</v>
      </c>
      <c r="K21" s="834">
        <f t="shared" si="4"/>
        <v>10170</v>
      </c>
      <c r="L21" s="1084">
        <v>5520</v>
      </c>
      <c r="M21" s="1084">
        <v>4650</v>
      </c>
      <c r="N21" s="834">
        <f t="shared" si="5"/>
        <v>8843</v>
      </c>
      <c r="O21" s="1084">
        <v>4907</v>
      </c>
      <c r="P21" s="1084">
        <v>3936</v>
      </c>
      <c r="Q21" s="957">
        <f t="shared" si="6"/>
        <v>1327</v>
      </c>
      <c r="R21" s="1084">
        <v>613</v>
      </c>
      <c r="S21" s="1096">
        <v>714</v>
      </c>
      <c r="T21" s="700" t="s">
        <v>658</v>
      </c>
    </row>
    <row r="22" spans="1:20" s="345" customFormat="1" ht="29.25" customHeight="1">
      <c r="A22" s="699" t="s">
        <v>432</v>
      </c>
      <c r="B22" s="949">
        <f t="shared" si="1"/>
        <v>24479</v>
      </c>
      <c r="C22" s="1084">
        <v>12842</v>
      </c>
      <c r="D22" s="1084">
        <v>11637</v>
      </c>
      <c r="E22" s="939">
        <f t="shared" si="2"/>
        <v>23873</v>
      </c>
      <c r="F22" s="1084">
        <v>12515</v>
      </c>
      <c r="G22" s="1084">
        <v>11358</v>
      </c>
      <c r="H22" s="939">
        <f t="shared" si="3"/>
        <v>10874</v>
      </c>
      <c r="I22" s="1084">
        <v>5458</v>
      </c>
      <c r="J22" s="1084">
        <v>5416</v>
      </c>
      <c r="K22" s="834">
        <f t="shared" si="4"/>
        <v>9564</v>
      </c>
      <c r="L22" s="1084">
        <v>5189</v>
      </c>
      <c r="M22" s="1084">
        <v>4375</v>
      </c>
      <c r="N22" s="834">
        <f t="shared" si="5"/>
        <v>8958</v>
      </c>
      <c r="O22" s="1084">
        <v>4862</v>
      </c>
      <c r="P22" s="1084">
        <v>4096</v>
      </c>
      <c r="Q22" s="957">
        <f t="shared" si="6"/>
        <v>606</v>
      </c>
      <c r="R22" s="1084">
        <v>327</v>
      </c>
      <c r="S22" s="1096">
        <v>279</v>
      </c>
      <c r="T22" s="700" t="s">
        <v>148</v>
      </c>
    </row>
    <row r="23" spans="1:20" s="345" customFormat="1" ht="29.25" customHeight="1">
      <c r="A23" s="699" t="s">
        <v>433</v>
      </c>
      <c r="B23" s="949">
        <f t="shared" si="1"/>
        <v>23587</v>
      </c>
      <c r="C23" s="1084">
        <v>12388</v>
      </c>
      <c r="D23" s="1084">
        <v>11199</v>
      </c>
      <c r="E23" s="939">
        <f t="shared" si="2"/>
        <v>23669</v>
      </c>
      <c r="F23" s="1084">
        <v>12593</v>
      </c>
      <c r="G23" s="1084">
        <v>11076</v>
      </c>
      <c r="H23" s="939">
        <f t="shared" si="3"/>
        <v>9997</v>
      </c>
      <c r="I23" s="1084">
        <v>5081</v>
      </c>
      <c r="J23" s="1084">
        <v>4916</v>
      </c>
      <c r="K23" s="834">
        <f t="shared" si="4"/>
        <v>9648</v>
      </c>
      <c r="L23" s="1084">
        <v>5155</v>
      </c>
      <c r="M23" s="1084">
        <v>4493</v>
      </c>
      <c r="N23" s="834">
        <f t="shared" si="5"/>
        <v>9730</v>
      </c>
      <c r="O23" s="1084">
        <v>5360</v>
      </c>
      <c r="P23" s="1084">
        <v>4370</v>
      </c>
      <c r="Q23" s="957">
        <f t="shared" si="6"/>
        <v>-82</v>
      </c>
      <c r="R23" s="1084">
        <v>-205</v>
      </c>
      <c r="S23" s="1096">
        <v>123</v>
      </c>
      <c r="T23" s="700" t="s">
        <v>150</v>
      </c>
    </row>
    <row r="24" spans="1:20" s="345" customFormat="1" ht="29.25" customHeight="1">
      <c r="A24" s="699" t="s">
        <v>434</v>
      </c>
      <c r="B24" s="949">
        <f t="shared" si="1"/>
        <v>23799</v>
      </c>
      <c r="C24" s="1084">
        <v>12586</v>
      </c>
      <c r="D24" s="1084">
        <v>11213</v>
      </c>
      <c r="E24" s="939">
        <f t="shared" si="2"/>
        <v>24427</v>
      </c>
      <c r="F24" s="1084">
        <v>13000</v>
      </c>
      <c r="G24" s="1084">
        <v>11427</v>
      </c>
      <c r="H24" s="939">
        <f t="shared" si="3"/>
        <v>10195</v>
      </c>
      <c r="I24" s="1084">
        <v>5227</v>
      </c>
      <c r="J24" s="1084">
        <v>4968</v>
      </c>
      <c r="K24" s="834">
        <f t="shared" si="4"/>
        <v>9604</v>
      </c>
      <c r="L24" s="1084">
        <v>5190</v>
      </c>
      <c r="M24" s="1084">
        <v>4414</v>
      </c>
      <c r="N24" s="834">
        <f t="shared" si="5"/>
        <v>10232</v>
      </c>
      <c r="O24" s="1084">
        <v>5604</v>
      </c>
      <c r="P24" s="1084">
        <v>4628</v>
      </c>
      <c r="Q24" s="957">
        <f t="shared" si="6"/>
        <v>-628</v>
      </c>
      <c r="R24" s="1084">
        <v>-414</v>
      </c>
      <c r="S24" s="1096">
        <v>-214</v>
      </c>
      <c r="T24" s="700" t="s">
        <v>152</v>
      </c>
    </row>
    <row r="25" spans="1:20" s="345" customFormat="1" ht="29.25" customHeight="1">
      <c r="A25" s="699" t="s">
        <v>435</v>
      </c>
      <c r="B25" s="949">
        <f t="shared" si="1"/>
        <v>24353</v>
      </c>
      <c r="C25" s="1084">
        <v>13064</v>
      </c>
      <c r="D25" s="1084">
        <v>11289</v>
      </c>
      <c r="E25" s="939">
        <f t="shared" si="2"/>
        <v>25479</v>
      </c>
      <c r="F25" s="1084">
        <v>13674</v>
      </c>
      <c r="G25" s="1084">
        <v>11805</v>
      </c>
      <c r="H25" s="939">
        <f t="shared" si="3"/>
        <v>9160</v>
      </c>
      <c r="I25" s="1084">
        <v>4690</v>
      </c>
      <c r="J25" s="1084">
        <v>4470</v>
      </c>
      <c r="K25" s="834">
        <f t="shared" si="4"/>
        <v>10469</v>
      </c>
      <c r="L25" s="1084">
        <v>5817</v>
      </c>
      <c r="M25" s="1084">
        <v>4652</v>
      </c>
      <c r="N25" s="834">
        <f t="shared" si="5"/>
        <v>11595</v>
      </c>
      <c r="O25" s="1084">
        <v>6427</v>
      </c>
      <c r="P25" s="1084">
        <v>5168</v>
      </c>
      <c r="Q25" s="957">
        <f t="shared" si="6"/>
        <v>-1126</v>
      </c>
      <c r="R25" s="1084">
        <v>-610</v>
      </c>
      <c r="S25" s="1096">
        <v>-516</v>
      </c>
      <c r="T25" s="700" t="s">
        <v>154</v>
      </c>
    </row>
    <row r="26" spans="1:20" s="345" customFormat="1" ht="29.25" customHeight="1">
      <c r="A26" s="699" t="s">
        <v>436</v>
      </c>
      <c r="B26" s="949">
        <f t="shared" si="1"/>
        <v>22060</v>
      </c>
      <c r="C26" s="1084">
        <v>11609</v>
      </c>
      <c r="D26" s="1084">
        <v>10451</v>
      </c>
      <c r="E26" s="939">
        <f t="shared" si="2"/>
        <v>21480</v>
      </c>
      <c r="F26" s="1084">
        <v>11234</v>
      </c>
      <c r="G26" s="1084">
        <v>10246</v>
      </c>
      <c r="H26" s="939">
        <f t="shared" si="3"/>
        <v>9187</v>
      </c>
      <c r="I26" s="1084">
        <v>4625</v>
      </c>
      <c r="J26" s="1084">
        <v>4562</v>
      </c>
      <c r="K26" s="834">
        <f t="shared" si="4"/>
        <v>8988</v>
      </c>
      <c r="L26" s="1084">
        <v>4867</v>
      </c>
      <c r="M26" s="1084">
        <v>4121</v>
      </c>
      <c r="N26" s="834">
        <f t="shared" si="5"/>
        <v>8408</v>
      </c>
      <c r="O26" s="1084">
        <v>4492</v>
      </c>
      <c r="P26" s="1084">
        <v>3916</v>
      </c>
      <c r="Q26" s="957">
        <f t="shared" si="6"/>
        <v>580</v>
      </c>
      <c r="R26" s="1084">
        <v>375</v>
      </c>
      <c r="S26" s="1096">
        <v>205</v>
      </c>
      <c r="T26" s="700" t="s">
        <v>156</v>
      </c>
    </row>
    <row r="27" spans="1:20" s="345" customFormat="1" ht="29.25" customHeight="1">
      <c r="A27" s="699" t="s">
        <v>437</v>
      </c>
      <c r="B27" s="949">
        <f t="shared" si="1"/>
        <v>24387</v>
      </c>
      <c r="C27" s="1084">
        <v>12959</v>
      </c>
      <c r="D27" s="1084">
        <v>11428</v>
      </c>
      <c r="E27" s="939">
        <f t="shared" si="2"/>
        <v>23693</v>
      </c>
      <c r="F27" s="1084">
        <v>12460</v>
      </c>
      <c r="G27" s="1084">
        <v>11233</v>
      </c>
      <c r="H27" s="939">
        <f t="shared" si="3"/>
        <v>11008</v>
      </c>
      <c r="I27" s="1084">
        <v>5602</v>
      </c>
      <c r="J27" s="1084">
        <v>5406</v>
      </c>
      <c r="K27" s="834">
        <f t="shared" si="4"/>
        <v>9505</v>
      </c>
      <c r="L27" s="1084">
        <v>5219</v>
      </c>
      <c r="M27" s="1084">
        <v>4286</v>
      </c>
      <c r="N27" s="834">
        <f t="shared" si="5"/>
        <v>8811</v>
      </c>
      <c r="O27" s="1084">
        <v>4720</v>
      </c>
      <c r="P27" s="1084">
        <v>4091</v>
      </c>
      <c r="Q27" s="957">
        <f t="shared" si="6"/>
        <v>694</v>
      </c>
      <c r="R27" s="1084">
        <v>499</v>
      </c>
      <c r="S27" s="1096">
        <v>195</v>
      </c>
      <c r="T27" s="700" t="s">
        <v>158</v>
      </c>
    </row>
    <row r="28" spans="1:20" s="345" customFormat="1" ht="29.25" customHeight="1" thickBot="1">
      <c r="A28" s="699" t="s">
        <v>438</v>
      </c>
      <c r="B28" s="950">
        <f>SUM(C28:D28)</f>
        <v>29318</v>
      </c>
      <c r="C28" s="1086">
        <v>15362</v>
      </c>
      <c r="D28" s="1086">
        <v>13956</v>
      </c>
      <c r="E28" s="942">
        <f>SUM(F28:G28)</f>
        <v>28654</v>
      </c>
      <c r="F28" s="1086">
        <v>14975</v>
      </c>
      <c r="G28" s="1086">
        <v>13679</v>
      </c>
      <c r="H28" s="942">
        <f>SUM(I28:J28)</f>
        <v>12232</v>
      </c>
      <c r="I28" s="1086">
        <v>6210</v>
      </c>
      <c r="J28" s="1086">
        <v>6022</v>
      </c>
      <c r="K28" s="958">
        <f>SUM(L28:M28)</f>
        <v>11669</v>
      </c>
      <c r="L28" s="1086">
        <v>6303</v>
      </c>
      <c r="M28" s="1086">
        <v>5366</v>
      </c>
      <c r="N28" s="958">
        <f>SUM(O28:P28)</f>
        <v>11005</v>
      </c>
      <c r="O28" s="1086">
        <v>5916</v>
      </c>
      <c r="P28" s="1086">
        <v>5089</v>
      </c>
      <c r="Q28" s="959">
        <f>SUM(R28:S28)</f>
        <v>664</v>
      </c>
      <c r="R28" s="1086">
        <v>387</v>
      </c>
      <c r="S28" s="1097">
        <v>277</v>
      </c>
      <c r="T28" s="710" t="s">
        <v>160</v>
      </c>
    </row>
    <row r="29" spans="1:20" s="384" customFormat="1" ht="11.1" customHeight="1">
      <c r="A29" s="562" t="s">
        <v>455</v>
      </c>
      <c r="B29" s="711"/>
      <c r="C29" s="711"/>
      <c r="D29" s="711"/>
      <c r="E29" s="606"/>
      <c r="F29" s="711"/>
      <c r="G29" s="701"/>
      <c r="H29" s="606"/>
      <c r="I29" s="711"/>
      <c r="J29" s="711"/>
      <c r="K29" s="736"/>
      <c r="L29" s="711"/>
      <c r="M29" s="609"/>
      <c r="N29" s="606"/>
      <c r="O29" s="711"/>
      <c r="P29" s="711"/>
      <c r="Q29" s="606"/>
      <c r="R29" s="711"/>
      <c r="S29" s="711"/>
      <c r="T29" s="609" t="s">
        <v>411</v>
      </c>
    </row>
    <row r="30" spans="1:20" s="384" customFormat="1" ht="11.1" customHeight="1">
      <c r="A30" s="451" t="s">
        <v>454</v>
      </c>
      <c r="B30" s="711"/>
      <c r="C30" s="711"/>
      <c r="D30" s="711"/>
      <c r="E30" s="725"/>
      <c r="F30" s="711"/>
      <c r="H30" s="606"/>
      <c r="I30" s="711"/>
      <c r="J30" s="711"/>
      <c r="L30" s="605"/>
      <c r="M30" s="607"/>
      <c r="N30" s="608"/>
      <c r="O30" s="711"/>
      <c r="P30" s="711"/>
      <c r="Q30" s="608"/>
      <c r="R30" s="711"/>
      <c r="S30" s="711"/>
      <c r="T30" s="609"/>
    </row>
    <row r="31" spans="1:20" s="705" customFormat="1" ht="10.5">
      <c r="A31" s="387"/>
      <c r="B31" s="702"/>
      <c r="C31" s="702"/>
      <c r="D31" s="702"/>
      <c r="E31" s="703"/>
      <c r="F31" s="702"/>
      <c r="G31" s="702"/>
      <c r="H31" s="703"/>
      <c r="I31" s="702"/>
      <c r="J31" s="702"/>
      <c r="K31" s="702"/>
      <c r="L31" s="702"/>
      <c r="M31" s="702"/>
      <c r="N31" s="704"/>
      <c r="O31" s="702"/>
      <c r="P31" s="702"/>
      <c r="Q31" s="703"/>
      <c r="R31" s="702"/>
      <c r="S31" s="702"/>
      <c r="T31" s="387"/>
    </row>
    <row r="32" spans="1:20" s="345" customFormat="1" ht="11.25">
      <c r="A32" s="379"/>
      <c r="B32" s="706"/>
      <c r="C32" s="706"/>
      <c r="D32" s="706"/>
      <c r="E32" s="706"/>
      <c r="F32" s="706"/>
      <c r="G32" s="706"/>
      <c r="H32" s="706"/>
      <c r="I32" s="706"/>
      <c r="J32" s="706"/>
      <c r="K32" s="706"/>
      <c r="L32" s="706"/>
      <c r="M32" s="706"/>
      <c r="N32" s="706"/>
      <c r="O32" s="706"/>
      <c r="P32" s="706"/>
      <c r="Q32" s="707"/>
      <c r="R32" s="706"/>
      <c r="S32" s="706"/>
      <c r="T32" s="379"/>
    </row>
    <row r="33" spans="1:20" s="345" customFormat="1" ht="11.25">
      <c r="A33" s="379"/>
      <c r="B33" s="706"/>
      <c r="C33" s="706"/>
      <c r="D33" s="706"/>
      <c r="E33" s="706"/>
      <c r="F33" s="706"/>
      <c r="G33" s="706"/>
      <c r="H33" s="706"/>
      <c r="I33" s="706"/>
      <c r="J33" s="706"/>
      <c r="K33" s="706"/>
      <c r="L33" s="706"/>
      <c r="M33" s="706"/>
      <c r="N33" s="706"/>
      <c r="O33" s="706"/>
      <c r="P33" s="706"/>
      <c r="Q33" s="707"/>
      <c r="R33" s="706"/>
      <c r="S33" s="706"/>
      <c r="T33" s="379"/>
    </row>
    <row r="34" spans="1:20" s="345" customFormat="1" ht="11.25">
      <c r="A34" s="379"/>
      <c r="B34" s="706"/>
      <c r="C34" s="706"/>
      <c r="D34" s="706"/>
      <c r="E34" s="706"/>
      <c r="F34" s="706"/>
      <c r="G34" s="706"/>
      <c r="H34" s="706"/>
      <c r="I34" s="706"/>
      <c r="J34" s="706"/>
      <c r="K34" s="706"/>
      <c r="L34" s="706"/>
      <c r="M34" s="706"/>
      <c r="N34" s="706"/>
      <c r="O34" s="706"/>
      <c r="P34" s="706"/>
      <c r="Q34" s="707"/>
      <c r="R34" s="706"/>
      <c r="S34" s="706"/>
      <c r="T34" s="379"/>
    </row>
  </sheetData>
  <sheetProtection selectLockedCells="1"/>
  <mergeCells count="25">
    <mergeCell ref="A3:J3"/>
    <mergeCell ref="K3:T3"/>
    <mergeCell ref="I9:I10"/>
    <mergeCell ref="J9:J10"/>
    <mergeCell ref="L9:L10"/>
    <mergeCell ref="M9:M10"/>
    <mergeCell ref="R9:R10"/>
    <mergeCell ref="O9:O10"/>
    <mergeCell ref="P9:P10"/>
    <mergeCell ref="C9:C10"/>
    <mergeCell ref="D9:D10"/>
    <mergeCell ref="B8:B10"/>
    <mergeCell ref="F9:F10"/>
    <mergeCell ref="G9:G10"/>
    <mergeCell ref="A6:A10"/>
    <mergeCell ref="H6:J8"/>
    <mergeCell ref="A4:D4"/>
    <mergeCell ref="K8:K10"/>
    <mergeCell ref="K6:P7"/>
    <mergeCell ref="B6:G7"/>
    <mergeCell ref="T6:T10"/>
    <mergeCell ref="Q6:S8"/>
    <mergeCell ref="N8:N10"/>
    <mergeCell ref="S9:S10"/>
    <mergeCell ref="E8:E10"/>
  </mergeCells>
  <phoneticPr fontId="8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1" manualBreakCount="1">
    <brk id="10" max="29" man="1"/>
  </colBreaks>
  <ignoredErrors>
    <ignoredError sqref="E15:R15" formula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theme="6"/>
  </sheetPr>
  <dimension ref="A1:AB47"/>
  <sheetViews>
    <sheetView showGridLines="0" view="pageBreakPreview" zoomScale="85" zoomScaleNormal="100" zoomScaleSheetLayoutView="85" workbookViewId="0">
      <selection activeCell="AD2" sqref="AD2"/>
    </sheetView>
  </sheetViews>
  <sheetFormatPr defaultRowHeight="14.25"/>
  <cols>
    <col min="1" max="1" width="9.75" style="306" customWidth="1"/>
    <col min="2" max="2" width="12.125" style="222" customWidth="1"/>
    <col min="3" max="3" width="12.125" style="183" customWidth="1"/>
    <col min="4" max="4" width="12.125" style="222" customWidth="1"/>
    <col min="5" max="6" width="12.125" style="183" customWidth="1"/>
    <col min="7" max="7" width="12.125" style="222" customWidth="1"/>
    <col min="8" max="9" width="11.625" style="239" customWidth="1"/>
    <col min="10" max="13" width="11.625" style="183" customWidth="1"/>
    <col min="14" max="14" width="12.625" style="183" customWidth="1"/>
    <col min="15" max="15" width="11.625" style="183" customWidth="1"/>
    <col min="16" max="16" width="12.125" style="183" customWidth="1"/>
    <col min="17" max="18" width="11.625" style="183" customWidth="1"/>
    <col min="19" max="19" width="12.125" style="183" customWidth="1"/>
    <col min="20" max="20" width="11.625" style="239" customWidth="1"/>
    <col min="21" max="21" width="11.625" style="287" customWidth="1"/>
    <col min="22" max="22" width="11.625" style="288" customWidth="1"/>
    <col min="23" max="23" width="11.625" style="346" customWidth="1"/>
    <col min="24" max="27" width="11.625" style="288" customWidth="1"/>
    <col min="28" max="28" width="12.625" style="288" customWidth="1"/>
    <col min="29" max="16384" width="9" style="811"/>
  </cols>
  <sheetData>
    <row r="1" spans="1:28" s="814" customFormat="1" ht="14.1" customHeight="1">
      <c r="A1" s="457" t="s">
        <v>925</v>
      </c>
      <c r="B1" s="469"/>
      <c r="C1" s="469"/>
      <c r="D1" s="468"/>
      <c r="E1" s="469"/>
      <c r="F1" s="469"/>
      <c r="G1" s="469"/>
      <c r="H1" s="469"/>
      <c r="I1" s="469"/>
      <c r="J1" s="468"/>
      <c r="K1" s="468"/>
      <c r="L1" s="468"/>
      <c r="M1" s="468"/>
      <c r="N1" s="511" t="s">
        <v>926</v>
      </c>
      <c r="O1" s="457" t="s">
        <v>927</v>
      </c>
      <c r="P1" s="457"/>
      <c r="Q1" s="457"/>
      <c r="R1" s="468"/>
      <c r="S1" s="468"/>
      <c r="T1" s="468"/>
      <c r="U1" s="468"/>
      <c r="V1" s="468"/>
      <c r="W1" s="468"/>
      <c r="X1" s="468"/>
      <c r="Y1" s="468"/>
      <c r="Z1" s="468"/>
      <c r="AA1" s="468"/>
      <c r="AB1" s="511" t="s">
        <v>928</v>
      </c>
    </row>
    <row r="2" spans="1:28" s="514" customFormat="1" ht="14.1" customHeight="1">
      <c r="A2" s="147"/>
      <c r="B2" s="298"/>
      <c r="C2" s="298"/>
      <c r="D2" s="304"/>
      <c r="E2" s="298"/>
      <c r="F2" s="298"/>
      <c r="G2" s="304"/>
      <c r="H2" s="298"/>
      <c r="I2" s="298"/>
      <c r="J2" s="304"/>
      <c r="K2" s="304"/>
      <c r="L2" s="304"/>
      <c r="M2" s="453"/>
      <c r="N2" s="453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453"/>
    </row>
    <row r="3" spans="1:28" s="809" customFormat="1" ht="20.100000000000001" customHeight="1">
      <c r="A3" s="1218" t="s">
        <v>835</v>
      </c>
      <c r="B3" s="1218"/>
      <c r="C3" s="1218"/>
      <c r="D3" s="1218"/>
      <c r="E3" s="1218"/>
      <c r="F3" s="1218"/>
      <c r="G3" s="1218"/>
      <c r="H3" s="1385" t="s">
        <v>836</v>
      </c>
      <c r="I3" s="1385"/>
      <c r="J3" s="1385"/>
      <c r="K3" s="1385"/>
      <c r="L3" s="1385"/>
      <c r="M3" s="1385"/>
      <c r="N3" s="1385"/>
      <c r="O3" s="1218" t="s">
        <v>837</v>
      </c>
      <c r="P3" s="1218"/>
      <c r="Q3" s="1218"/>
      <c r="R3" s="1218"/>
      <c r="S3" s="1218"/>
      <c r="T3" s="1218"/>
      <c r="U3" s="1218"/>
      <c r="V3" s="1218" t="s">
        <v>838</v>
      </c>
      <c r="W3" s="1218"/>
      <c r="X3" s="1218"/>
      <c r="Y3" s="1218"/>
      <c r="Z3" s="1218"/>
      <c r="AA3" s="1218"/>
      <c r="AB3" s="1218"/>
    </row>
    <row r="4" spans="1:28" s="518" customFormat="1" ht="24" customHeight="1">
      <c r="A4" s="1405"/>
      <c r="B4" s="1405"/>
      <c r="C4" s="1405"/>
      <c r="D4" s="1405"/>
      <c r="E4" s="1405"/>
      <c r="F4" s="1405"/>
      <c r="G4" s="1405"/>
      <c r="H4" s="810"/>
      <c r="I4" s="810"/>
      <c r="J4" s="810"/>
      <c r="K4" s="810"/>
      <c r="L4" s="810"/>
      <c r="M4" s="810"/>
      <c r="N4" s="810"/>
      <c r="O4" s="810"/>
      <c r="R4" s="806"/>
      <c r="S4" s="806"/>
      <c r="T4" s="806"/>
      <c r="U4" s="806"/>
      <c r="V4" s="806"/>
      <c r="W4" s="806"/>
      <c r="X4" s="806"/>
      <c r="Y4" s="806"/>
      <c r="Z4" s="806"/>
      <c r="AA4" s="806"/>
      <c r="AB4" s="806"/>
    </row>
    <row r="5" spans="1:28" s="290" customFormat="1" ht="18" customHeight="1" thickBot="1">
      <c r="A5" s="289" t="s">
        <v>822</v>
      </c>
      <c r="G5" s="291"/>
      <c r="M5" s="291"/>
      <c r="N5" s="291" t="s">
        <v>823</v>
      </c>
      <c r="O5" s="289" t="s">
        <v>822</v>
      </c>
      <c r="P5" s="289"/>
      <c r="Q5" s="289"/>
      <c r="AA5" s="291"/>
      <c r="AB5" s="291" t="s">
        <v>823</v>
      </c>
    </row>
    <row r="6" spans="1:28" s="514" customFormat="1" ht="15" customHeight="1">
      <c r="A6" s="1393" t="s">
        <v>167</v>
      </c>
      <c r="B6" s="1426" t="s">
        <v>508</v>
      </c>
      <c r="C6" s="1402"/>
      <c r="D6" s="1402"/>
      <c r="E6" s="1402"/>
      <c r="F6" s="1402"/>
      <c r="G6" s="1402"/>
      <c r="H6" s="1416" t="s">
        <v>556</v>
      </c>
      <c r="I6" s="1416"/>
      <c r="J6" s="1417"/>
      <c r="K6" s="1406" t="s">
        <v>557</v>
      </c>
      <c r="L6" s="1402"/>
      <c r="M6" s="1402"/>
      <c r="N6" s="1407" t="s">
        <v>555</v>
      </c>
      <c r="O6" s="1393" t="s">
        <v>167</v>
      </c>
      <c r="P6" s="1407" t="s">
        <v>559</v>
      </c>
      <c r="Q6" s="1402"/>
      <c r="R6" s="1408"/>
      <c r="S6" s="1401" t="s">
        <v>509</v>
      </c>
      <c r="T6" s="1402"/>
      <c r="U6" s="1402"/>
      <c r="V6" s="1396" t="s">
        <v>560</v>
      </c>
      <c r="W6" s="1397"/>
      <c r="X6" s="1398"/>
      <c r="Y6" s="1422" t="s">
        <v>504</v>
      </c>
      <c r="Z6" s="1423"/>
      <c r="AA6" s="1423"/>
      <c r="AB6" s="1411" t="s">
        <v>558</v>
      </c>
    </row>
    <row r="7" spans="1:28" s="514" customFormat="1" ht="15" customHeight="1">
      <c r="A7" s="1394"/>
      <c r="B7" s="1409"/>
      <c r="C7" s="1404"/>
      <c r="D7" s="1404"/>
      <c r="E7" s="1404"/>
      <c r="F7" s="1404"/>
      <c r="G7" s="1404"/>
      <c r="H7" s="1418"/>
      <c r="I7" s="1418"/>
      <c r="J7" s="1419"/>
      <c r="K7" s="1403"/>
      <c r="L7" s="1404"/>
      <c r="M7" s="1404"/>
      <c r="N7" s="1420"/>
      <c r="O7" s="1414"/>
      <c r="P7" s="1409"/>
      <c r="Q7" s="1404"/>
      <c r="R7" s="1410"/>
      <c r="S7" s="1403"/>
      <c r="T7" s="1404"/>
      <c r="U7" s="1404"/>
      <c r="V7" s="1399"/>
      <c r="W7" s="1399"/>
      <c r="X7" s="1400"/>
      <c r="Y7" s="1424"/>
      <c r="Z7" s="1425"/>
      <c r="AA7" s="1425"/>
      <c r="AB7" s="1412"/>
    </row>
    <row r="8" spans="1:28" s="514" customFormat="1" ht="15" customHeight="1">
      <c r="A8" s="1394"/>
      <c r="B8" s="1427" t="s">
        <v>500</v>
      </c>
      <c r="C8" s="292"/>
      <c r="D8" s="340"/>
      <c r="E8" s="1427" t="s">
        <v>501</v>
      </c>
      <c r="F8" s="292"/>
      <c r="G8" s="341"/>
      <c r="H8" s="1418"/>
      <c r="I8" s="1418"/>
      <c r="J8" s="1419"/>
      <c r="K8" s="1427" t="s">
        <v>500</v>
      </c>
      <c r="L8" s="292"/>
      <c r="M8" s="341"/>
      <c r="N8" s="1420"/>
      <c r="O8" s="1414"/>
      <c r="P8" s="1427" t="s">
        <v>501</v>
      </c>
      <c r="Q8" s="292"/>
      <c r="R8" s="340"/>
      <c r="S8" s="1427" t="s">
        <v>500</v>
      </c>
      <c r="T8" s="292"/>
      <c r="U8" s="371"/>
      <c r="V8" s="1430" t="s">
        <v>501</v>
      </c>
      <c r="W8" s="292"/>
      <c r="X8" s="342"/>
      <c r="Y8" s="1424"/>
      <c r="Z8" s="1425"/>
      <c r="AA8" s="1425"/>
      <c r="AB8" s="1412"/>
    </row>
    <row r="9" spans="1:28" s="514" customFormat="1" ht="15" customHeight="1">
      <c r="A9" s="1394"/>
      <c r="B9" s="1428"/>
      <c r="C9" s="1433" t="s">
        <v>502</v>
      </c>
      <c r="D9" s="1427" t="s">
        <v>503</v>
      </c>
      <c r="E9" s="1428"/>
      <c r="F9" s="1433" t="s">
        <v>502</v>
      </c>
      <c r="G9" s="1427" t="s">
        <v>503</v>
      </c>
      <c r="H9" s="293"/>
      <c r="I9" s="1433" t="s">
        <v>502</v>
      </c>
      <c r="J9" s="1427" t="s">
        <v>503</v>
      </c>
      <c r="K9" s="1428"/>
      <c r="L9" s="1433" t="s">
        <v>502</v>
      </c>
      <c r="M9" s="1427" t="s">
        <v>503</v>
      </c>
      <c r="N9" s="1420"/>
      <c r="O9" s="1414"/>
      <c r="P9" s="1428"/>
      <c r="Q9" s="1433" t="s">
        <v>502</v>
      </c>
      <c r="R9" s="1427" t="s">
        <v>503</v>
      </c>
      <c r="S9" s="1428"/>
      <c r="T9" s="1433" t="s">
        <v>502</v>
      </c>
      <c r="U9" s="1427" t="s">
        <v>503</v>
      </c>
      <c r="V9" s="1431"/>
      <c r="W9" s="1433" t="s">
        <v>502</v>
      </c>
      <c r="X9" s="1427" t="s">
        <v>503</v>
      </c>
      <c r="Y9" s="294"/>
      <c r="Z9" s="1433" t="s">
        <v>502</v>
      </c>
      <c r="AA9" s="1427" t="s">
        <v>503</v>
      </c>
      <c r="AB9" s="1412"/>
    </row>
    <row r="10" spans="1:28" s="514" customFormat="1" ht="15" customHeight="1">
      <c r="A10" s="1395"/>
      <c r="B10" s="1429"/>
      <c r="C10" s="1434"/>
      <c r="D10" s="1429"/>
      <c r="E10" s="1429"/>
      <c r="F10" s="1434"/>
      <c r="G10" s="1429"/>
      <c r="H10" s="343"/>
      <c r="I10" s="1434"/>
      <c r="J10" s="1429"/>
      <c r="K10" s="1429"/>
      <c r="L10" s="1434"/>
      <c r="M10" s="1429"/>
      <c r="N10" s="1421"/>
      <c r="O10" s="1415"/>
      <c r="P10" s="1429"/>
      <c r="Q10" s="1434"/>
      <c r="R10" s="1429"/>
      <c r="S10" s="1429"/>
      <c r="T10" s="1434"/>
      <c r="U10" s="1429"/>
      <c r="V10" s="1432"/>
      <c r="W10" s="1434"/>
      <c r="X10" s="1429"/>
      <c r="Y10" s="295"/>
      <c r="Z10" s="1434"/>
      <c r="AA10" s="1429"/>
      <c r="AB10" s="1413"/>
    </row>
    <row r="11" spans="1:28" s="514" customFormat="1" ht="17.850000000000001" customHeight="1">
      <c r="A11" s="812">
        <v>2017</v>
      </c>
      <c r="B11" s="1160">
        <v>311061</v>
      </c>
      <c r="C11" s="1161">
        <v>162855</v>
      </c>
      <c r="D11" s="1161">
        <v>148206</v>
      </c>
      <c r="E11" s="1161">
        <v>316642</v>
      </c>
      <c r="F11" s="1161">
        <v>164362</v>
      </c>
      <c r="G11" s="1161">
        <v>152280</v>
      </c>
      <c r="H11" s="1161">
        <v>140628</v>
      </c>
      <c r="I11" s="1161">
        <v>71309</v>
      </c>
      <c r="J11" s="1161">
        <v>69319</v>
      </c>
      <c r="K11" s="1161">
        <v>52607</v>
      </c>
      <c r="L11" s="1161">
        <v>27595</v>
      </c>
      <c r="M11" s="1161">
        <v>25012</v>
      </c>
      <c r="N11" s="516">
        <v>2017</v>
      </c>
      <c r="O11" s="813">
        <v>2017</v>
      </c>
      <c r="P11" s="370">
        <v>52607</v>
      </c>
      <c r="Q11" s="370">
        <v>27595</v>
      </c>
      <c r="R11" s="370">
        <v>25012</v>
      </c>
      <c r="S11" s="370">
        <v>117826</v>
      </c>
      <c r="T11" s="370">
        <v>63951</v>
      </c>
      <c r="U11" s="370">
        <v>53875</v>
      </c>
      <c r="V11" s="533">
        <v>123407</v>
      </c>
      <c r="W11" s="533">
        <v>65458</v>
      </c>
      <c r="X11" s="533">
        <v>57949</v>
      </c>
      <c r="Y11" s="533">
        <v>-5581</v>
      </c>
      <c r="Z11" s="533">
        <v>-1507</v>
      </c>
      <c r="AA11" s="533">
        <v>-4074</v>
      </c>
      <c r="AB11" s="212">
        <v>2017</v>
      </c>
    </row>
    <row r="12" spans="1:28" s="514" customFormat="1" ht="17.850000000000001" customHeight="1">
      <c r="A12" s="812">
        <v>2018</v>
      </c>
      <c r="B12" s="1160">
        <v>309446</v>
      </c>
      <c r="C12" s="1161">
        <v>161387</v>
      </c>
      <c r="D12" s="1161">
        <v>148059</v>
      </c>
      <c r="E12" s="1161">
        <v>318671</v>
      </c>
      <c r="F12" s="1161">
        <v>164492</v>
      </c>
      <c r="G12" s="1161">
        <v>154179</v>
      </c>
      <c r="H12" s="1161">
        <v>138178</v>
      </c>
      <c r="I12" s="1161">
        <v>69837</v>
      </c>
      <c r="J12" s="1161">
        <v>68341</v>
      </c>
      <c r="K12" s="1161">
        <v>53977</v>
      </c>
      <c r="L12" s="1161">
        <v>28183</v>
      </c>
      <c r="M12" s="1161">
        <v>25794</v>
      </c>
      <c r="N12" s="516">
        <v>2018</v>
      </c>
      <c r="O12" s="813">
        <v>2018</v>
      </c>
      <c r="P12" s="370">
        <v>53977</v>
      </c>
      <c r="Q12" s="370">
        <v>28183</v>
      </c>
      <c r="R12" s="370">
        <v>25794</v>
      </c>
      <c r="S12" s="370">
        <v>117291</v>
      </c>
      <c r="T12" s="370">
        <v>63367</v>
      </c>
      <c r="U12" s="370">
        <v>53924</v>
      </c>
      <c r="V12" s="533">
        <v>126516</v>
      </c>
      <c r="W12" s="533">
        <v>66472</v>
      </c>
      <c r="X12" s="533">
        <v>60044</v>
      </c>
      <c r="Y12" s="533">
        <v>-9225</v>
      </c>
      <c r="Z12" s="533">
        <v>-3105</v>
      </c>
      <c r="AA12" s="533">
        <v>-6120</v>
      </c>
      <c r="AB12" s="212">
        <v>2018</v>
      </c>
    </row>
    <row r="13" spans="1:28" s="514" customFormat="1" ht="17.850000000000001" customHeight="1">
      <c r="A13" s="812">
        <v>2019</v>
      </c>
      <c r="B13" s="1160">
        <v>306511</v>
      </c>
      <c r="C13" s="1161">
        <v>161069</v>
      </c>
      <c r="D13" s="1161">
        <v>145442</v>
      </c>
      <c r="E13" s="1161">
        <v>311082</v>
      </c>
      <c r="F13" s="1161">
        <v>161892</v>
      </c>
      <c r="G13" s="1161">
        <v>149190</v>
      </c>
      <c r="H13" s="1161">
        <v>131914</v>
      </c>
      <c r="I13" s="1161">
        <v>67164</v>
      </c>
      <c r="J13" s="1161">
        <v>64750</v>
      </c>
      <c r="K13" s="1161">
        <v>53785</v>
      </c>
      <c r="L13" s="1161">
        <v>28305</v>
      </c>
      <c r="M13" s="1161">
        <v>25480</v>
      </c>
      <c r="N13" s="516">
        <v>2019</v>
      </c>
      <c r="O13" s="813">
        <v>2019</v>
      </c>
      <c r="P13" s="370">
        <v>53785</v>
      </c>
      <c r="Q13" s="370">
        <v>28305</v>
      </c>
      <c r="R13" s="370">
        <v>25480</v>
      </c>
      <c r="S13" s="370">
        <v>120812</v>
      </c>
      <c r="T13" s="370">
        <v>65600</v>
      </c>
      <c r="U13" s="370">
        <v>55212</v>
      </c>
      <c r="V13" s="533">
        <v>125383</v>
      </c>
      <c r="W13" s="533">
        <v>66423</v>
      </c>
      <c r="X13" s="533">
        <v>58960</v>
      </c>
      <c r="Y13" s="533">
        <v>-4571</v>
      </c>
      <c r="Z13" s="533">
        <v>-823</v>
      </c>
      <c r="AA13" s="533">
        <v>-3748</v>
      </c>
      <c r="AB13" s="212">
        <v>2019</v>
      </c>
    </row>
    <row r="14" spans="1:28" s="514" customFormat="1" ht="17.850000000000001" customHeight="1">
      <c r="A14" s="812" t="s">
        <v>885</v>
      </c>
      <c r="B14" s="1160">
        <v>317701</v>
      </c>
      <c r="C14" s="1161">
        <v>166510</v>
      </c>
      <c r="D14" s="1161">
        <v>151191</v>
      </c>
      <c r="E14" s="1161">
        <v>334679</v>
      </c>
      <c r="F14" s="1161">
        <v>173907</v>
      </c>
      <c r="G14" s="1161">
        <v>160772</v>
      </c>
      <c r="H14" s="1161">
        <v>138869</v>
      </c>
      <c r="I14" s="1161">
        <v>70891</v>
      </c>
      <c r="J14" s="1161">
        <v>67978</v>
      </c>
      <c r="K14" s="1161">
        <v>57609</v>
      </c>
      <c r="L14" s="1161">
        <v>30323</v>
      </c>
      <c r="M14" s="1161">
        <v>27286</v>
      </c>
      <c r="N14" s="516" t="s">
        <v>886</v>
      </c>
      <c r="O14" s="813" t="s">
        <v>885</v>
      </c>
      <c r="P14" s="370">
        <v>57609</v>
      </c>
      <c r="Q14" s="370">
        <v>30323</v>
      </c>
      <c r="R14" s="370">
        <v>27286</v>
      </c>
      <c r="S14" s="370">
        <v>121223</v>
      </c>
      <c r="T14" s="370">
        <v>65296</v>
      </c>
      <c r="U14" s="370">
        <v>55927</v>
      </c>
      <c r="V14" s="533">
        <v>138201</v>
      </c>
      <c r="W14" s="533">
        <v>72693</v>
      </c>
      <c r="X14" s="533">
        <v>65508</v>
      </c>
      <c r="Y14" s="533">
        <v>-16978</v>
      </c>
      <c r="Z14" s="533">
        <v>-7397</v>
      </c>
      <c r="AA14" s="533">
        <v>-9581</v>
      </c>
      <c r="AB14" s="212">
        <v>2020</v>
      </c>
    </row>
    <row r="15" spans="1:28" s="365" customFormat="1" ht="17.850000000000001" customHeight="1">
      <c r="A15" s="512">
        <v>2021</v>
      </c>
      <c r="B15" s="1162">
        <f>IF(SUM(B17:B39)=SUM(C15:D15),SUM(B17:B39),"ERR")</f>
        <v>317866</v>
      </c>
      <c r="C15" s="1163">
        <f t="shared" ref="C15:G15" si="0">SUM(C17:C39)</f>
        <v>167544</v>
      </c>
      <c r="D15" s="1163">
        <f t="shared" si="0"/>
        <v>150322</v>
      </c>
      <c r="E15" s="1163">
        <f>IF(SUM(E17:E39)=SUM(F15:G15),SUM(E17:E39),"ERR")</f>
        <v>314529</v>
      </c>
      <c r="F15" s="1163">
        <f t="shared" si="0"/>
        <v>165168</v>
      </c>
      <c r="G15" s="1163">
        <f t="shared" si="0"/>
        <v>149361</v>
      </c>
      <c r="H15" s="1164">
        <f>IF(SUM(H17:H39)=SUM(I15:J15),SUM(H17:H39),"ERR")</f>
        <v>131535</v>
      </c>
      <c r="I15" s="1164">
        <f t="shared" ref="I15:U15" si="1">SUM(I17:I39)</f>
        <v>66795</v>
      </c>
      <c r="J15" s="1164">
        <f t="shared" si="1"/>
        <v>64740</v>
      </c>
      <c r="K15" s="1164">
        <f>IF(SUM(K17:K39)=SUM(L15:M15),SUM(K17:K39),"ERR")</f>
        <v>55875</v>
      </c>
      <c r="L15" s="1164">
        <f t="shared" si="1"/>
        <v>29994</v>
      </c>
      <c r="M15" s="1164">
        <f>SUM(M17:M39)</f>
        <v>25881</v>
      </c>
      <c r="N15" s="195">
        <v>2021</v>
      </c>
      <c r="O15" s="992">
        <v>2021</v>
      </c>
      <c r="P15" s="1158">
        <f>IF(SUM(P17:P39)=SUM(Q15:R15),SUM(P17:P39),"ERR")</f>
        <v>55875</v>
      </c>
      <c r="Q15" s="1158">
        <f t="shared" si="1"/>
        <v>29994</v>
      </c>
      <c r="R15" s="1158">
        <f t="shared" si="1"/>
        <v>25881</v>
      </c>
      <c r="S15" s="1158">
        <f>IF(SUM(S17:S39)=SUM(T15:U15),SUM(S17:S39),"ERR")</f>
        <v>130456</v>
      </c>
      <c r="T15" s="1158">
        <f t="shared" si="1"/>
        <v>70755</v>
      </c>
      <c r="U15" s="1158">
        <f t="shared" si="1"/>
        <v>59701</v>
      </c>
      <c r="V15" s="1159">
        <f>IF(SUM(V17:V39)=SUM(W15:X15),SUM(V17:V39),"ERR")</f>
        <v>127119</v>
      </c>
      <c r="W15" s="1159">
        <f>SUM(W17:W39)</f>
        <v>68379</v>
      </c>
      <c r="X15" s="1159">
        <f t="shared" ref="X15:AA15" si="2">SUM(X17:X39)</f>
        <v>58740</v>
      </c>
      <c r="Y15" s="1159">
        <f t="shared" si="2"/>
        <v>3337</v>
      </c>
      <c r="Z15" s="1159">
        <f t="shared" si="2"/>
        <v>2376</v>
      </c>
      <c r="AA15" s="1159">
        <f t="shared" si="2"/>
        <v>961</v>
      </c>
      <c r="AB15" s="195">
        <v>2021</v>
      </c>
    </row>
    <row r="16" spans="1:28" s="514" customFormat="1" ht="9.75" customHeight="1">
      <c r="A16" s="299"/>
      <c r="B16" s="1165"/>
      <c r="C16" s="1166"/>
      <c r="D16" s="1166"/>
      <c r="E16" s="1166"/>
      <c r="F16" s="1166"/>
      <c r="G16" s="1166"/>
      <c r="H16" s="1161"/>
      <c r="I16" s="1161"/>
      <c r="J16" s="1161"/>
      <c r="K16" s="1161"/>
      <c r="L16" s="1161"/>
      <c r="M16" s="1161"/>
      <c r="N16" s="369"/>
      <c r="O16" s="300"/>
      <c r="P16" s="370"/>
      <c r="Q16" s="370"/>
      <c r="R16" s="370"/>
      <c r="S16" s="370"/>
      <c r="T16" s="370"/>
      <c r="U16" s="370"/>
      <c r="V16" s="533"/>
      <c r="W16" s="533"/>
      <c r="X16" s="533"/>
      <c r="Y16" s="533"/>
      <c r="Z16" s="533"/>
      <c r="AA16" s="533"/>
      <c r="AB16" s="369"/>
    </row>
    <row r="17" spans="1:28" s="960" customFormat="1" ht="17.45" customHeight="1">
      <c r="A17" s="960" t="s">
        <v>292</v>
      </c>
      <c r="B17" s="949">
        <f>SUM(C17:D17)</f>
        <v>61243</v>
      </c>
      <c r="C17" s="1084">
        <v>32545</v>
      </c>
      <c r="D17" s="1084">
        <v>28698</v>
      </c>
      <c r="E17" s="939">
        <f>SUM(F17:G17)</f>
        <v>58655</v>
      </c>
      <c r="F17" s="1084">
        <v>30581</v>
      </c>
      <c r="G17" s="1084">
        <v>28074</v>
      </c>
      <c r="H17" s="939">
        <f>SUM(I17:J17)</f>
        <v>33425</v>
      </c>
      <c r="I17" s="1084">
        <v>16943</v>
      </c>
      <c r="J17" s="1084">
        <v>16482</v>
      </c>
      <c r="K17" s="939">
        <f>SUM(L17:M17)</f>
        <v>7147</v>
      </c>
      <c r="L17" s="1084">
        <v>3848</v>
      </c>
      <c r="M17" s="1096">
        <v>3299</v>
      </c>
      <c r="N17" s="961" t="s">
        <v>30</v>
      </c>
      <c r="O17" s="962" t="s">
        <v>292</v>
      </c>
      <c r="P17" s="949">
        <f>SUM(Q17:R17)</f>
        <v>5793</v>
      </c>
      <c r="Q17" s="1084">
        <v>3132</v>
      </c>
      <c r="R17" s="1084">
        <v>2661</v>
      </c>
      <c r="S17" s="939">
        <f>SUM(T17:U17)</f>
        <v>20671</v>
      </c>
      <c r="T17" s="1084">
        <v>11754</v>
      </c>
      <c r="U17" s="1084">
        <v>8917</v>
      </c>
      <c r="V17" s="939">
        <f>SUM(W17:X17)</f>
        <v>19437</v>
      </c>
      <c r="W17" s="1084">
        <v>10506</v>
      </c>
      <c r="X17" s="1084">
        <v>8931</v>
      </c>
      <c r="Y17" s="939">
        <f>SUM(Z17:AA17)</f>
        <v>2588</v>
      </c>
      <c r="Z17" s="1084">
        <v>1964</v>
      </c>
      <c r="AA17" s="1096">
        <v>624</v>
      </c>
      <c r="AB17" s="961" t="s">
        <v>30</v>
      </c>
    </row>
    <row r="18" spans="1:28" s="960" customFormat="1" ht="17.45" customHeight="1">
      <c r="A18" s="960" t="s">
        <v>88</v>
      </c>
      <c r="B18" s="949">
        <f t="shared" ref="B18:B38" si="3">SUM(C18:D18)</f>
        <v>30156</v>
      </c>
      <c r="C18" s="1084">
        <v>15584</v>
      </c>
      <c r="D18" s="1084">
        <v>14572</v>
      </c>
      <c r="E18" s="939">
        <f t="shared" ref="E18:E38" si="4">SUM(F18:G18)</f>
        <v>29946</v>
      </c>
      <c r="F18" s="1084">
        <v>15576</v>
      </c>
      <c r="G18" s="1084">
        <v>14370</v>
      </c>
      <c r="H18" s="939">
        <f t="shared" ref="H18:H38" si="5">SUM(I18:J18)</f>
        <v>13542</v>
      </c>
      <c r="I18" s="1084">
        <v>6812</v>
      </c>
      <c r="J18" s="1084">
        <v>6730</v>
      </c>
      <c r="K18" s="939">
        <f t="shared" ref="K18:K38" si="6">SUM(L18:M18)</f>
        <v>3713</v>
      </c>
      <c r="L18" s="1084">
        <v>1955</v>
      </c>
      <c r="M18" s="1096">
        <v>1758</v>
      </c>
      <c r="N18" s="961" t="s">
        <v>31</v>
      </c>
      <c r="O18" s="962" t="s">
        <v>88</v>
      </c>
      <c r="P18" s="949">
        <f t="shared" ref="P18:P38" si="7">SUM(Q18:R18)</f>
        <v>4530</v>
      </c>
      <c r="Q18" s="1084">
        <v>2404</v>
      </c>
      <c r="R18" s="1084">
        <v>2126</v>
      </c>
      <c r="S18" s="939">
        <f t="shared" ref="S18:S38" si="8">SUM(T18:U18)</f>
        <v>12901</v>
      </c>
      <c r="T18" s="1084">
        <v>6817</v>
      </c>
      <c r="U18" s="1084">
        <v>6084</v>
      </c>
      <c r="V18" s="939">
        <f t="shared" ref="V18:V38" si="9">SUM(W18:X18)</f>
        <v>11874</v>
      </c>
      <c r="W18" s="1084">
        <v>6360</v>
      </c>
      <c r="X18" s="1084">
        <v>5514</v>
      </c>
      <c r="Y18" s="939">
        <f t="shared" ref="Y18:Y38" si="10">SUM(Z18:AA18)</f>
        <v>210</v>
      </c>
      <c r="Z18" s="1084">
        <v>8</v>
      </c>
      <c r="AA18" s="1096">
        <v>202</v>
      </c>
      <c r="AB18" s="961" t="s">
        <v>31</v>
      </c>
    </row>
    <row r="19" spans="1:28" s="960" customFormat="1" ht="17.45" customHeight="1">
      <c r="A19" s="960" t="s">
        <v>89</v>
      </c>
      <c r="B19" s="949">
        <f t="shared" si="3"/>
        <v>17010</v>
      </c>
      <c r="C19" s="1084">
        <v>8772</v>
      </c>
      <c r="D19" s="1084">
        <v>8238</v>
      </c>
      <c r="E19" s="939">
        <f t="shared" si="4"/>
        <v>16548</v>
      </c>
      <c r="F19" s="1084">
        <v>8653</v>
      </c>
      <c r="G19" s="1084">
        <v>7895</v>
      </c>
      <c r="H19" s="939">
        <f t="shared" si="5"/>
        <v>6742</v>
      </c>
      <c r="I19" s="1084">
        <v>3422</v>
      </c>
      <c r="J19" s="1084">
        <v>3320</v>
      </c>
      <c r="K19" s="939">
        <f t="shared" si="6"/>
        <v>3722</v>
      </c>
      <c r="L19" s="1084">
        <v>1894</v>
      </c>
      <c r="M19" s="1096">
        <v>1828</v>
      </c>
      <c r="N19" s="961" t="s">
        <v>32</v>
      </c>
      <c r="O19" s="962" t="s">
        <v>89</v>
      </c>
      <c r="P19" s="949">
        <f t="shared" si="7"/>
        <v>3187</v>
      </c>
      <c r="Q19" s="1084">
        <v>1711</v>
      </c>
      <c r="R19" s="1084">
        <v>1476</v>
      </c>
      <c r="S19" s="939">
        <f t="shared" si="8"/>
        <v>6546</v>
      </c>
      <c r="T19" s="1084">
        <v>3456</v>
      </c>
      <c r="U19" s="1084">
        <v>3090</v>
      </c>
      <c r="V19" s="939">
        <f t="shared" si="9"/>
        <v>6619</v>
      </c>
      <c r="W19" s="1084">
        <v>3520</v>
      </c>
      <c r="X19" s="1084">
        <v>3099</v>
      </c>
      <c r="Y19" s="939">
        <f t="shared" si="10"/>
        <v>462</v>
      </c>
      <c r="Z19" s="1084">
        <v>119</v>
      </c>
      <c r="AA19" s="1096">
        <v>343</v>
      </c>
      <c r="AB19" s="961" t="s">
        <v>32</v>
      </c>
    </row>
    <row r="20" spans="1:28" s="960" customFormat="1" ht="17.45" customHeight="1">
      <c r="A20" s="960" t="s">
        <v>90</v>
      </c>
      <c r="B20" s="949">
        <f t="shared" si="3"/>
        <v>18412</v>
      </c>
      <c r="C20" s="1084">
        <v>9567</v>
      </c>
      <c r="D20" s="1084">
        <v>8845</v>
      </c>
      <c r="E20" s="939">
        <f t="shared" si="4"/>
        <v>19110</v>
      </c>
      <c r="F20" s="1084">
        <v>10005</v>
      </c>
      <c r="G20" s="1084">
        <v>9105</v>
      </c>
      <c r="H20" s="939">
        <f t="shared" si="5"/>
        <v>9043</v>
      </c>
      <c r="I20" s="1084">
        <v>4622</v>
      </c>
      <c r="J20" s="1084">
        <v>4421</v>
      </c>
      <c r="K20" s="939">
        <f t="shared" si="6"/>
        <v>3713</v>
      </c>
      <c r="L20" s="1084">
        <v>1949</v>
      </c>
      <c r="M20" s="1096">
        <v>1764</v>
      </c>
      <c r="N20" s="961" t="s">
        <v>33</v>
      </c>
      <c r="O20" s="962" t="s">
        <v>90</v>
      </c>
      <c r="P20" s="949">
        <f t="shared" si="7"/>
        <v>3780</v>
      </c>
      <c r="Q20" s="1084">
        <v>2009</v>
      </c>
      <c r="R20" s="1084">
        <v>1771</v>
      </c>
      <c r="S20" s="939">
        <f t="shared" si="8"/>
        <v>5656</v>
      </c>
      <c r="T20" s="1084">
        <v>2996</v>
      </c>
      <c r="U20" s="1084">
        <v>2660</v>
      </c>
      <c r="V20" s="939">
        <f t="shared" si="9"/>
        <v>6287</v>
      </c>
      <c r="W20" s="1084">
        <v>3374</v>
      </c>
      <c r="X20" s="1084">
        <v>2913</v>
      </c>
      <c r="Y20" s="939">
        <f t="shared" si="10"/>
        <v>-698</v>
      </c>
      <c r="Z20" s="1084">
        <v>-438</v>
      </c>
      <c r="AA20" s="1096">
        <v>-260</v>
      </c>
      <c r="AB20" s="961" t="s">
        <v>33</v>
      </c>
    </row>
    <row r="21" spans="1:28" s="960" customFormat="1" ht="17.45" customHeight="1">
      <c r="A21" s="960" t="s">
        <v>91</v>
      </c>
      <c r="B21" s="949">
        <f t="shared" si="3"/>
        <v>49357</v>
      </c>
      <c r="C21" s="1084">
        <v>26631</v>
      </c>
      <c r="D21" s="1084">
        <v>22726</v>
      </c>
      <c r="E21" s="939">
        <f t="shared" si="4"/>
        <v>53412</v>
      </c>
      <c r="F21" s="1084">
        <v>28461</v>
      </c>
      <c r="G21" s="1084">
        <v>24951</v>
      </c>
      <c r="H21" s="939">
        <f t="shared" si="5"/>
        <v>24553</v>
      </c>
      <c r="I21" s="1084">
        <v>12638</v>
      </c>
      <c r="J21" s="1084">
        <v>11915</v>
      </c>
      <c r="K21" s="939">
        <f t="shared" si="6"/>
        <v>8843</v>
      </c>
      <c r="L21" s="1084">
        <v>4982</v>
      </c>
      <c r="M21" s="1096">
        <v>3861</v>
      </c>
      <c r="N21" s="961" t="s">
        <v>34</v>
      </c>
      <c r="O21" s="962" t="s">
        <v>91</v>
      </c>
      <c r="P21" s="949">
        <f t="shared" si="7"/>
        <v>9212</v>
      </c>
      <c r="Q21" s="1084">
        <v>4983</v>
      </c>
      <c r="R21" s="1084">
        <v>4229</v>
      </c>
      <c r="S21" s="939">
        <f t="shared" si="8"/>
        <v>15961</v>
      </c>
      <c r="T21" s="1084">
        <v>9011</v>
      </c>
      <c r="U21" s="1084">
        <v>6950</v>
      </c>
      <c r="V21" s="939">
        <f t="shared" si="9"/>
        <v>19647</v>
      </c>
      <c r="W21" s="1084">
        <v>10840</v>
      </c>
      <c r="X21" s="1084">
        <v>8807</v>
      </c>
      <c r="Y21" s="939">
        <f t="shared" si="10"/>
        <v>-4055</v>
      </c>
      <c r="Z21" s="1084">
        <v>-1830</v>
      </c>
      <c r="AA21" s="1096">
        <v>-2225</v>
      </c>
      <c r="AB21" s="961" t="s">
        <v>34</v>
      </c>
    </row>
    <row r="22" spans="1:28" s="960" customFormat="1" ht="17.45" customHeight="1">
      <c r="A22" s="960" t="s">
        <v>92</v>
      </c>
      <c r="B22" s="949">
        <f t="shared" si="3"/>
        <v>11783</v>
      </c>
      <c r="C22" s="1084">
        <v>6139</v>
      </c>
      <c r="D22" s="1084">
        <v>5644</v>
      </c>
      <c r="E22" s="939">
        <f t="shared" si="4"/>
        <v>11964</v>
      </c>
      <c r="F22" s="1084">
        <v>6164</v>
      </c>
      <c r="G22" s="1084">
        <v>5800</v>
      </c>
      <c r="H22" s="939">
        <f t="shared" si="5"/>
        <v>6385</v>
      </c>
      <c r="I22" s="1084">
        <v>3224</v>
      </c>
      <c r="J22" s="1084">
        <v>3161</v>
      </c>
      <c r="K22" s="939">
        <f t="shared" si="6"/>
        <v>1735</v>
      </c>
      <c r="L22" s="1084">
        <v>941</v>
      </c>
      <c r="M22" s="1096">
        <v>794</v>
      </c>
      <c r="N22" s="961" t="s">
        <v>35</v>
      </c>
      <c r="O22" s="962" t="s">
        <v>92</v>
      </c>
      <c r="P22" s="949">
        <f t="shared" si="7"/>
        <v>1624</v>
      </c>
      <c r="Q22" s="1084">
        <v>861</v>
      </c>
      <c r="R22" s="1084">
        <v>763</v>
      </c>
      <c r="S22" s="939">
        <f t="shared" si="8"/>
        <v>3663</v>
      </c>
      <c r="T22" s="1084">
        <v>1974</v>
      </c>
      <c r="U22" s="1084">
        <v>1689</v>
      </c>
      <c r="V22" s="939">
        <f t="shared" si="9"/>
        <v>3955</v>
      </c>
      <c r="W22" s="1084">
        <v>2079</v>
      </c>
      <c r="X22" s="1084">
        <v>1876</v>
      </c>
      <c r="Y22" s="939">
        <f t="shared" si="10"/>
        <v>-181</v>
      </c>
      <c r="Z22" s="1084">
        <v>-25</v>
      </c>
      <c r="AA22" s="1096">
        <v>-156</v>
      </c>
      <c r="AB22" s="961" t="s">
        <v>35</v>
      </c>
    </row>
    <row r="23" spans="1:28" s="960" customFormat="1" ht="17.45" customHeight="1">
      <c r="A23" s="960" t="s">
        <v>93</v>
      </c>
      <c r="B23" s="949">
        <f t="shared" si="3"/>
        <v>15631</v>
      </c>
      <c r="C23" s="1084">
        <v>8384</v>
      </c>
      <c r="D23" s="1084">
        <v>7247</v>
      </c>
      <c r="E23" s="939">
        <f t="shared" si="4"/>
        <v>14787</v>
      </c>
      <c r="F23" s="1084">
        <v>7970</v>
      </c>
      <c r="G23" s="1084">
        <v>6817</v>
      </c>
      <c r="H23" s="939">
        <f t="shared" si="5"/>
        <v>5663</v>
      </c>
      <c r="I23" s="1084">
        <v>2873</v>
      </c>
      <c r="J23" s="1084">
        <v>2790</v>
      </c>
      <c r="K23" s="939">
        <f t="shared" si="6"/>
        <v>3283</v>
      </c>
      <c r="L23" s="1084">
        <v>1797</v>
      </c>
      <c r="M23" s="1096">
        <v>1486</v>
      </c>
      <c r="N23" s="961" t="s">
        <v>36</v>
      </c>
      <c r="O23" s="962" t="s">
        <v>93</v>
      </c>
      <c r="P23" s="949">
        <f t="shared" si="7"/>
        <v>2993</v>
      </c>
      <c r="Q23" s="1084">
        <v>1656</v>
      </c>
      <c r="R23" s="1084">
        <v>1337</v>
      </c>
      <c r="S23" s="939">
        <f t="shared" si="8"/>
        <v>6685</v>
      </c>
      <c r="T23" s="1084">
        <v>3714</v>
      </c>
      <c r="U23" s="1084">
        <v>2971</v>
      </c>
      <c r="V23" s="939">
        <f t="shared" si="9"/>
        <v>6131</v>
      </c>
      <c r="W23" s="1084">
        <v>3441</v>
      </c>
      <c r="X23" s="1084">
        <v>2690</v>
      </c>
      <c r="Y23" s="939">
        <f t="shared" si="10"/>
        <v>844</v>
      </c>
      <c r="Z23" s="1084">
        <v>414</v>
      </c>
      <c r="AA23" s="1096">
        <v>430</v>
      </c>
      <c r="AB23" s="961" t="s">
        <v>36</v>
      </c>
    </row>
    <row r="24" spans="1:28" s="960" customFormat="1" ht="17.45" customHeight="1">
      <c r="A24" s="960" t="s">
        <v>94</v>
      </c>
      <c r="B24" s="949">
        <f t="shared" si="3"/>
        <v>11463</v>
      </c>
      <c r="C24" s="1084">
        <v>5897</v>
      </c>
      <c r="D24" s="1084">
        <v>5566</v>
      </c>
      <c r="E24" s="939">
        <f t="shared" si="4"/>
        <v>11866</v>
      </c>
      <c r="F24" s="1084">
        <v>6084</v>
      </c>
      <c r="G24" s="1084">
        <v>5782</v>
      </c>
      <c r="H24" s="939">
        <f t="shared" si="5"/>
        <v>5340</v>
      </c>
      <c r="I24" s="1084">
        <v>2612</v>
      </c>
      <c r="J24" s="1084">
        <v>2728</v>
      </c>
      <c r="K24" s="939">
        <f t="shared" si="6"/>
        <v>2206</v>
      </c>
      <c r="L24" s="1084">
        <v>1175</v>
      </c>
      <c r="M24" s="1096">
        <v>1031</v>
      </c>
      <c r="N24" s="961" t="s">
        <v>37</v>
      </c>
      <c r="O24" s="962" t="s">
        <v>94</v>
      </c>
      <c r="P24" s="949">
        <f t="shared" si="7"/>
        <v>2370</v>
      </c>
      <c r="Q24" s="1084">
        <v>1259</v>
      </c>
      <c r="R24" s="1084">
        <v>1111</v>
      </c>
      <c r="S24" s="939">
        <f t="shared" si="8"/>
        <v>3917</v>
      </c>
      <c r="T24" s="1084">
        <v>2110</v>
      </c>
      <c r="U24" s="1084">
        <v>1807</v>
      </c>
      <c r="V24" s="939">
        <f t="shared" si="9"/>
        <v>4156</v>
      </c>
      <c r="W24" s="1084">
        <v>2213</v>
      </c>
      <c r="X24" s="1084">
        <v>1943</v>
      </c>
      <c r="Y24" s="939">
        <f t="shared" si="10"/>
        <v>-403</v>
      </c>
      <c r="Z24" s="1084">
        <v>-187</v>
      </c>
      <c r="AA24" s="1096">
        <v>-216</v>
      </c>
      <c r="AB24" s="961" t="s">
        <v>37</v>
      </c>
    </row>
    <row r="25" spans="1:28" s="960" customFormat="1" ht="17.45" customHeight="1">
      <c r="A25" s="960" t="s">
        <v>95</v>
      </c>
      <c r="B25" s="949">
        <f t="shared" si="3"/>
        <v>9828</v>
      </c>
      <c r="C25" s="1084">
        <v>5090</v>
      </c>
      <c r="D25" s="1084">
        <v>4738</v>
      </c>
      <c r="E25" s="939">
        <f t="shared" si="4"/>
        <v>9491</v>
      </c>
      <c r="F25" s="1084">
        <v>4885</v>
      </c>
      <c r="G25" s="1084">
        <v>4606</v>
      </c>
      <c r="H25" s="939">
        <f t="shared" si="5"/>
        <v>3029</v>
      </c>
      <c r="I25" s="1084">
        <v>1541</v>
      </c>
      <c r="J25" s="1084">
        <v>1488</v>
      </c>
      <c r="K25" s="939">
        <f t="shared" si="6"/>
        <v>2303</v>
      </c>
      <c r="L25" s="1084">
        <v>1177</v>
      </c>
      <c r="M25" s="1096">
        <v>1126</v>
      </c>
      <c r="N25" s="961" t="s">
        <v>38</v>
      </c>
      <c r="O25" s="962" t="s">
        <v>95</v>
      </c>
      <c r="P25" s="949">
        <f t="shared" si="7"/>
        <v>2194</v>
      </c>
      <c r="Q25" s="1084">
        <v>1132</v>
      </c>
      <c r="R25" s="1084">
        <v>1062</v>
      </c>
      <c r="S25" s="939">
        <f t="shared" si="8"/>
        <v>4496</v>
      </c>
      <c r="T25" s="1084">
        <v>2372</v>
      </c>
      <c r="U25" s="1084">
        <v>2124</v>
      </c>
      <c r="V25" s="939">
        <f t="shared" si="9"/>
        <v>4268</v>
      </c>
      <c r="W25" s="1084">
        <v>2212</v>
      </c>
      <c r="X25" s="1084">
        <v>2056</v>
      </c>
      <c r="Y25" s="939">
        <f t="shared" si="10"/>
        <v>337</v>
      </c>
      <c r="Z25" s="1084">
        <v>205</v>
      </c>
      <c r="AA25" s="1096">
        <v>132</v>
      </c>
      <c r="AB25" s="961" t="s">
        <v>38</v>
      </c>
    </row>
    <row r="26" spans="1:28" s="960" customFormat="1" ht="17.45" customHeight="1">
      <c r="A26" s="960" t="s">
        <v>96</v>
      </c>
      <c r="B26" s="949">
        <f t="shared" si="3"/>
        <v>43463</v>
      </c>
      <c r="C26" s="1084">
        <v>22414</v>
      </c>
      <c r="D26" s="1084">
        <v>21049</v>
      </c>
      <c r="E26" s="939">
        <f t="shared" si="4"/>
        <v>38315</v>
      </c>
      <c r="F26" s="1084">
        <v>19989</v>
      </c>
      <c r="G26" s="1084">
        <v>18326</v>
      </c>
      <c r="H26" s="939">
        <f t="shared" si="5"/>
        <v>15748</v>
      </c>
      <c r="I26" s="1084">
        <v>8016</v>
      </c>
      <c r="J26" s="1084">
        <v>7732</v>
      </c>
      <c r="K26" s="939">
        <f t="shared" si="6"/>
        <v>5162</v>
      </c>
      <c r="L26" s="1084">
        <v>2800</v>
      </c>
      <c r="M26" s="1096">
        <v>2362</v>
      </c>
      <c r="N26" s="961" t="s">
        <v>39</v>
      </c>
      <c r="O26" s="962" t="s">
        <v>96</v>
      </c>
      <c r="P26" s="949">
        <f t="shared" si="7"/>
        <v>5093</v>
      </c>
      <c r="Q26" s="1084">
        <v>2788</v>
      </c>
      <c r="R26" s="1084">
        <v>2305</v>
      </c>
      <c r="S26" s="939">
        <f t="shared" si="8"/>
        <v>22553</v>
      </c>
      <c r="T26" s="1084">
        <v>11598</v>
      </c>
      <c r="U26" s="1084">
        <v>10955</v>
      </c>
      <c r="V26" s="939">
        <f t="shared" si="9"/>
        <v>17474</v>
      </c>
      <c r="W26" s="1084">
        <v>9185</v>
      </c>
      <c r="X26" s="1084">
        <v>8289</v>
      </c>
      <c r="Y26" s="939">
        <f t="shared" si="10"/>
        <v>5148</v>
      </c>
      <c r="Z26" s="1084">
        <v>2425</v>
      </c>
      <c r="AA26" s="1096">
        <v>2723</v>
      </c>
      <c r="AB26" s="961" t="s">
        <v>39</v>
      </c>
    </row>
    <row r="27" spans="1:28" s="960" customFormat="1" ht="17.45" customHeight="1">
      <c r="A27" s="960" t="s">
        <v>97</v>
      </c>
      <c r="B27" s="949">
        <f t="shared" si="3"/>
        <v>2113</v>
      </c>
      <c r="C27" s="1084">
        <v>1125</v>
      </c>
      <c r="D27" s="1084">
        <v>988</v>
      </c>
      <c r="E27" s="939">
        <f t="shared" si="4"/>
        <v>2026</v>
      </c>
      <c r="F27" s="1084">
        <v>1066</v>
      </c>
      <c r="G27" s="1084">
        <v>960</v>
      </c>
      <c r="H27" s="939">
        <f t="shared" si="5"/>
        <v>178</v>
      </c>
      <c r="I27" s="1084">
        <v>91</v>
      </c>
      <c r="J27" s="1084">
        <v>87</v>
      </c>
      <c r="K27" s="939">
        <f t="shared" si="6"/>
        <v>525</v>
      </c>
      <c r="L27" s="1084">
        <v>282</v>
      </c>
      <c r="M27" s="1096">
        <v>243</v>
      </c>
      <c r="N27" s="961" t="s">
        <v>40</v>
      </c>
      <c r="O27" s="962" t="s">
        <v>97</v>
      </c>
      <c r="P27" s="949">
        <f t="shared" si="7"/>
        <v>602</v>
      </c>
      <c r="Q27" s="1084">
        <v>312</v>
      </c>
      <c r="R27" s="1084">
        <v>290</v>
      </c>
      <c r="S27" s="939">
        <f t="shared" si="8"/>
        <v>1410</v>
      </c>
      <c r="T27" s="1084">
        <v>752</v>
      </c>
      <c r="U27" s="1084">
        <v>658</v>
      </c>
      <c r="V27" s="939">
        <f t="shared" si="9"/>
        <v>1246</v>
      </c>
      <c r="W27" s="1084">
        <v>663</v>
      </c>
      <c r="X27" s="1084">
        <v>583</v>
      </c>
      <c r="Y27" s="939">
        <f t="shared" si="10"/>
        <v>87</v>
      </c>
      <c r="Z27" s="1084">
        <v>59</v>
      </c>
      <c r="AA27" s="1096">
        <v>28</v>
      </c>
      <c r="AB27" s="961" t="s">
        <v>40</v>
      </c>
    </row>
    <row r="28" spans="1:28" s="960" customFormat="1" ht="17.45" customHeight="1">
      <c r="A28" s="960" t="s">
        <v>98</v>
      </c>
      <c r="B28" s="949">
        <f t="shared" si="3"/>
        <v>3992</v>
      </c>
      <c r="C28" s="1084">
        <v>2113</v>
      </c>
      <c r="D28" s="1084">
        <v>1879</v>
      </c>
      <c r="E28" s="939">
        <f t="shared" si="4"/>
        <v>4054</v>
      </c>
      <c r="F28" s="1084">
        <v>2080</v>
      </c>
      <c r="G28" s="1084">
        <v>1974</v>
      </c>
      <c r="H28" s="939">
        <f t="shared" si="5"/>
        <v>632</v>
      </c>
      <c r="I28" s="1084">
        <v>310</v>
      </c>
      <c r="J28" s="1084">
        <v>322</v>
      </c>
      <c r="K28" s="939">
        <f t="shared" si="6"/>
        <v>1054</v>
      </c>
      <c r="L28" s="1084">
        <v>568</v>
      </c>
      <c r="M28" s="1096">
        <v>486</v>
      </c>
      <c r="N28" s="961" t="s">
        <v>41</v>
      </c>
      <c r="O28" s="962" t="s">
        <v>98</v>
      </c>
      <c r="P28" s="949">
        <f t="shared" si="7"/>
        <v>1294</v>
      </c>
      <c r="Q28" s="1084">
        <v>699</v>
      </c>
      <c r="R28" s="1084">
        <v>595</v>
      </c>
      <c r="S28" s="939">
        <f t="shared" si="8"/>
        <v>2306</v>
      </c>
      <c r="T28" s="1084">
        <v>1235</v>
      </c>
      <c r="U28" s="1084">
        <v>1071</v>
      </c>
      <c r="V28" s="939">
        <f t="shared" si="9"/>
        <v>2128</v>
      </c>
      <c r="W28" s="1084">
        <v>1071</v>
      </c>
      <c r="X28" s="1084">
        <v>1057</v>
      </c>
      <c r="Y28" s="939">
        <f t="shared" si="10"/>
        <v>-62</v>
      </c>
      <c r="Z28" s="1084">
        <v>33</v>
      </c>
      <c r="AA28" s="1096">
        <v>-95</v>
      </c>
      <c r="AB28" s="961" t="s">
        <v>41</v>
      </c>
    </row>
    <row r="29" spans="1:28" s="960" customFormat="1" ht="17.45" customHeight="1">
      <c r="A29" s="960" t="s">
        <v>99</v>
      </c>
      <c r="B29" s="949">
        <f t="shared" si="3"/>
        <v>2099</v>
      </c>
      <c r="C29" s="1084">
        <v>1144</v>
      </c>
      <c r="D29" s="1084">
        <v>955</v>
      </c>
      <c r="E29" s="939">
        <f t="shared" si="4"/>
        <v>2238</v>
      </c>
      <c r="F29" s="1084">
        <v>1193</v>
      </c>
      <c r="G29" s="1084">
        <v>1045</v>
      </c>
      <c r="H29" s="939">
        <f t="shared" si="5"/>
        <v>306</v>
      </c>
      <c r="I29" s="1084">
        <v>155</v>
      </c>
      <c r="J29" s="1084">
        <v>151</v>
      </c>
      <c r="K29" s="939">
        <f t="shared" si="6"/>
        <v>647</v>
      </c>
      <c r="L29" s="1084">
        <v>341</v>
      </c>
      <c r="M29" s="1096">
        <v>306</v>
      </c>
      <c r="N29" s="961" t="s">
        <v>42</v>
      </c>
      <c r="O29" s="962" t="s">
        <v>99</v>
      </c>
      <c r="P29" s="949">
        <f t="shared" si="7"/>
        <v>782</v>
      </c>
      <c r="Q29" s="1084">
        <v>412</v>
      </c>
      <c r="R29" s="1084">
        <v>370</v>
      </c>
      <c r="S29" s="939">
        <f t="shared" si="8"/>
        <v>1146</v>
      </c>
      <c r="T29" s="1084">
        <v>648</v>
      </c>
      <c r="U29" s="1084">
        <v>498</v>
      </c>
      <c r="V29" s="939">
        <f t="shared" si="9"/>
        <v>1150</v>
      </c>
      <c r="W29" s="1084">
        <v>626</v>
      </c>
      <c r="X29" s="1084">
        <v>524</v>
      </c>
      <c r="Y29" s="939">
        <f t="shared" si="10"/>
        <v>-139</v>
      </c>
      <c r="Z29" s="1084">
        <v>-49</v>
      </c>
      <c r="AA29" s="1096">
        <v>-90</v>
      </c>
      <c r="AB29" s="961" t="s">
        <v>42</v>
      </c>
    </row>
    <row r="30" spans="1:28" s="960" customFormat="1" ht="17.45" customHeight="1">
      <c r="A30" s="960" t="s">
        <v>100</v>
      </c>
      <c r="B30" s="949">
        <f t="shared" si="3"/>
        <v>1142</v>
      </c>
      <c r="C30" s="1084">
        <v>621</v>
      </c>
      <c r="D30" s="1084">
        <v>521</v>
      </c>
      <c r="E30" s="939">
        <f t="shared" si="4"/>
        <v>1188</v>
      </c>
      <c r="F30" s="1084">
        <v>607</v>
      </c>
      <c r="G30" s="1084">
        <v>581</v>
      </c>
      <c r="H30" s="939">
        <f t="shared" si="5"/>
        <v>175</v>
      </c>
      <c r="I30" s="1084">
        <v>93</v>
      </c>
      <c r="J30" s="1084">
        <v>82</v>
      </c>
      <c r="K30" s="939">
        <f t="shared" si="6"/>
        <v>348</v>
      </c>
      <c r="L30" s="1084">
        <v>184</v>
      </c>
      <c r="M30" s="1096">
        <v>164</v>
      </c>
      <c r="N30" s="961" t="s">
        <v>43</v>
      </c>
      <c r="O30" s="962" t="s">
        <v>100</v>
      </c>
      <c r="P30" s="949">
        <f t="shared" si="7"/>
        <v>424</v>
      </c>
      <c r="Q30" s="1084">
        <v>202</v>
      </c>
      <c r="R30" s="1084">
        <v>222</v>
      </c>
      <c r="S30" s="939">
        <f t="shared" si="8"/>
        <v>619</v>
      </c>
      <c r="T30" s="1084">
        <v>344</v>
      </c>
      <c r="U30" s="1084">
        <v>275</v>
      </c>
      <c r="V30" s="939">
        <f t="shared" si="9"/>
        <v>589</v>
      </c>
      <c r="W30" s="1084">
        <v>312</v>
      </c>
      <c r="X30" s="1084">
        <v>277</v>
      </c>
      <c r="Y30" s="939">
        <f t="shared" si="10"/>
        <v>-46</v>
      </c>
      <c r="Z30" s="1084">
        <v>14</v>
      </c>
      <c r="AA30" s="1096">
        <v>-60</v>
      </c>
      <c r="AB30" s="961" t="s">
        <v>43</v>
      </c>
    </row>
    <row r="31" spans="1:28" s="960" customFormat="1" ht="17.45" customHeight="1">
      <c r="A31" s="960" t="s">
        <v>101</v>
      </c>
      <c r="B31" s="949">
        <f t="shared" si="3"/>
        <v>2977</v>
      </c>
      <c r="C31" s="1084">
        <v>1599</v>
      </c>
      <c r="D31" s="1084">
        <v>1378</v>
      </c>
      <c r="E31" s="939">
        <f t="shared" si="4"/>
        <v>3384</v>
      </c>
      <c r="F31" s="1084">
        <v>1711</v>
      </c>
      <c r="G31" s="1084">
        <v>1673</v>
      </c>
      <c r="H31" s="939">
        <f t="shared" si="5"/>
        <v>690</v>
      </c>
      <c r="I31" s="1084">
        <v>349</v>
      </c>
      <c r="J31" s="1084">
        <v>341</v>
      </c>
      <c r="K31" s="939">
        <f t="shared" si="6"/>
        <v>957</v>
      </c>
      <c r="L31" s="1084">
        <v>501</v>
      </c>
      <c r="M31" s="1096">
        <v>456</v>
      </c>
      <c r="N31" s="961" t="s">
        <v>44</v>
      </c>
      <c r="O31" s="962" t="s">
        <v>101</v>
      </c>
      <c r="P31" s="949">
        <f t="shared" si="7"/>
        <v>1252</v>
      </c>
      <c r="Q31" s="1084">
        <v>618</v>
      </c>
      <c r="R31" s="1084">
        <v>634</v>
      </c>
      <c r="S31" s="939">
        <f t="shared" si="8"/>
        <v>1330</v>
      </c>
      <c r="T31" s="1084">
        <v>749</v>
      </c>
      <c r="U31" s="1084">
        <v>581</v>
      </c>
      <c r="V31" s="939">
        <f t="shared" si="9"/>
        <v>1442</v>
      </c>
      <c r="W31" s="1084">
        <v>744</v>
      </c>
      <c r="X31" s="1084">
        <v>698</v>
      </c>
      <c r="Y31" s="939">
        <f t="shared" si="10"/>
        <v>-407</v>
      </c>
      <c r="Z31" s="1084">
        <v>-112</v>
      </c>
      <c r="AA31" s="1096">
        <v>-295</v>
      </c>
      <c r="AB31" s="961" t="s">
        <v>44</v>
      </c>
    </row>
    <row r="32" spans="1:28" s="960" customFormat="1" ht="17.45" customHeight="1">
      <c r="A32" s="960" t="s">
        <v>102</v>
      </c>
      <c r="B32" s="949">
        <f t="shared" si="3"/>
        <v>4415</v>
      </c>
      <c r="C32" s="1084">
        <v>2269</v>
      </c>
      <c r="D32" s="1084">
        <v>2146</v>
      </c>
      <c r="E32" s="939">
        <f t="shared" si="4"/>
        <v>4139</v>
      </c>
      <c r="F32" s="1084">
        <v>2154</v>
      </c>
      <c r="G32" s="1084">
        <v>1985</v>
      </c>
      <c r="H32" s="939">
        <f t="shared" si="5"/>
        <v>784</v>
      </c>
      <c r="I32" s="1084">
        <v>356</v>
      </c>
      <c r="J32" s="1084">
        <v>428</v>
      </c>
      <c r="K32" s="939">
        <f t="shared" si="6"/>
        <v>704</v>
      </c>
      <c r="L32" s="1084">
        <v>390</v>
      </c>
      <c r="M32" s="1096">
        <v>314</v>
      </c>
      <c r="N32" s="961" t="s">
        <v>45</v>
      </c>
      <c r="O32" s="962" t="s">
        <v>102</v>
      </c>
      <c r="P32" s="949">
        <f t="shared" si="7"/>
        <v>775</v>
      </c>
      <c r="Q32" s="1084">
        <v>417</v>
      </c>
      <c r="R32" s="1084">
        <v>358</v>
      </c>
      <c r="S32" s="939">
        <f t="shared" si="8"/>
        <v>2927</v>
      </c>
      <c r="T32" s="1084">
        <v>1523</v>
      </c>
      <c r="U32" s="1084">
        <v>1404</v>
      </c>
      <c r="V32" s="939">
        <f t="shared" si="9"/>
        <v>2580</v>
      </c>
      <c r="W32" s="1084">
        <v>1381</v>
      </c>
      <c r="X32" s="1084">
        <v>1199</v>
      </c>
      <c r="Y32" s="939">
        <f t="shared" si="10"/>
        <v>276</v>
      </c>
      <c r="Z32" s="1084">
        <v>115</v>
      </c>
      <c r="AA32" s="1096">
        <v>161</v>
      </c>
      <c r="AB32" s="961" t="s">
        <v>45</v>
      </c>
    </row>
    <row r="33" spans="1:28" s="960" customFormat="1" ht="17.45" customHeight="1">
      <c r="A33" s="960" t="s">
        <v>103</v>
      </c>
      <c r="B33" s="949">
        <f t="shared" si="3"/>
        <v>2671</v>
      </c>
      <c r="C33" s="1084">
        <v>1466</v>
      </c>
      <c r="D33" s="1084">
        <v>1205</v>
      </c>
      <c r="E33" s="939">
        <f t="shared" si="4"/>
        <v>2987</v>
      </c>
      <c r="F33" s="1084">
        <v>1581</v>
      </c>
      <c r="G33" s="1084">
        <v>1406</v>
      </c>
      <c r="H33" s="939">
        <f t="shared" si="5"/>
        <v>273</v>
      </c>
      <c r="I33" s="1084">
        <v>148</v>
      </c>
      <c r="J33" s="1084">
        <v>125</v>
      </c>
      <c r="K33" s="939">
        <f t="shared" si="6"/>
        <v>289</v>
      </c>
      <c r="L33" s="1084">
        <v>170</v>
      </c>
      <c r="M33" s="1096">
        <v>119</v>
      </c>
      <c r="N33" s="961" t="s">
        <v>46</v>
      </c>
      <c r="O33" s="962" t="s">
        <v>103</v>
      </c>
      <c r="P33" s="949">
        <f t="shared" si="7"/>
        <v>380</v>
      </c>
      <c r="Q33" s="1084">
        <v>203</v>
      </c>
      <c r="R33" s="1084">
        <v>177</v>
      </c>
      <c r="S33" s="939">
        <f t="shared" si="8"/>
        <v>2109</v>
      </c>
      <c r="T33" s="1084">
        <v>1148</v>
      </c>
      <c r="U33" s="1084">
        <v>961</v>
      </c>
      <c r="V33" s="939">
        <f t="shared" si="9"/>
        <v>2334</v>
      </c>
      <c r="W33" s="1084">
        <v>1230</v>
      </c>
      <c r="X33" s="1084">
        <v>1104</v>
      </c>
      <c r="Y33" s="939">
        <f t="shared" si="10"/>
        <v>-316</v>
      </c>
      <c r="Z33" s="1084">
        <v>-115</v>
      </c>
      <c r="AA33" s="1096">
        <v>-201</v>
      </c>
      <c r="AB33" s="961" t="s">
        <v>46</v>
      </c>
    </row>
    <row r="34" spans="1:28" s="960" customFormat="1" ht="17.45" customHeight="1">
      <c r="A34" s="960" t="s">
        <v>104</v>
      </c>
      <c r="B34" s="949">
        <f t="shared" si="3"/>
        <v>4071</v>
      </c>
      <c r="C34" s="1084">
        <v>2149</v>
      </c>
      <c r="D34" s="1084">
        <v>1922</v>
      </c>
      <c r="E34" s="939">
        <f t="shared" si="4"/>
        <v>4110</v>
      </c>
      <c r="F34" s="1084">
        <v>2173</v>
      </c>
      <c r="G34" s="1084">
        <v>1937</v>
      </c>
      <c r="H34" s="939">
        <f t="shared" si="5"/>
        <v>667</v>
      </c>
      <c r="I34" s="1084">
        <v>325</v>
      </c>
      <c r="J34" s="1084">
        <v>342</v>
      </c>
      <c r="K34" s="939">
        <f t="shared" si="6"/>
        <v>687</v>
      </c>
      <c r="L34" s="1084">
        <v>355</v>
      </c>
      <c r="M34" s="1096">
        <v>332</v>
      </c>
      <c r="N34" s="961" t="s">
        <v>47</v>
      </c>
      <c r="O34" s="962" t="s">
        <v>104</v>
      </c>
      <c r="P34" s="949">
        <f t="shared" si="7"/>
        <v>828</v>
      </c>
      <c r="Q34" s="1084">
        <v>467</v>
      </c>
      <c r="R34" s="1084">
        <v>361</v>
      </c>
      <c r="S34" s="939">
        <f t="shared" si="8"/>
        <v>2717</v>
      </c>
      <c r="T34" s="1084">
        <v>1469</v>
      </c>
      <c r="U34" s="1084">
        <v>1248</v>
      </c>
      <c r="V34" s="939">
        <f t="shared" si="9"/>
        <v>2615</v>
      </c>
      <c r="W34" s="1084">
        <v>1381</v>
      </c>
      <c r="X34" s="1084">
        <v>1234</v>
      </c>
      <c r="Y34" s="939">
        <f t="shared" si="10"/>
        <v>-39</v>
      </c>
      <c r="Z34" s="1084">
        <v>-24</v>
      </c>
      <c r="AA34" s="1096">
        <v>-15</v>
      </c>
      <c r="AB34" s="961" t="s">
        <v>47</v>
      </c>
    </row>
    <row r="35" spans="1:28" s="960" customFormat="1" ht="17.45" customHeight="1">
      <c r="A35" s="960" t="s">
        <v>105</v>
      </c>
      <c r="B35" s="949">
        <f t="shared" si="3"/>
        <v>11548</v>
      </c>
      <c r="C35" s="1084">
        <v>6284</v>
      </c>
      <c r="D35" s="1084">
        <v>5264</v>
      </c>
      <c r="E35" s="939">
        <f t="shared" si="4"/>
        <v>11829</v>
      </c>
      <c r="F35" s="1084">
        <v>6541</v>
      </c>
      <c r="G35" s="1084">
        <v>5288</v>
      </c>
      <c r="H35" s="939">
        <f t="shared" si="5"/>
        <v>1657</v>
      </c>
      <c r="I35" s="1084">
        <v>874</v>
      </c>
      <c r="J35" s="1084">
        <v>783</v>
      </c>
      <c r="K35" s="939">
        <f t="shared" si="6"/>
        <v>4259</v>
      </c>
      <c r="L35" s="1084">
        <v>2292</v>
      </c>
      <c r="M35" s="1096">
        <v>1967</v>
      </c>
      <c r="N35" s="961" t="s">
        <v>48</v>
      </c>
      <c r="O35" s="962" t="s">
        <v>105</v>
      </c>
      <c r="P35" s="949">
        <f t="shared" si="7"/>
        <v>4116</v>
      </c>
      <c r="Q35" s="1084">
        <v>2293</v>
      </c>
      <c r="R35" s="1084">
        <v>1823</v>
      </c>
      <c r="S35" s="939">
        <f t="shared" si="8"/>
        <v>5632</v>
      </c>
      <c r="T35" s="1084">
        <v>3118</v>
      </c>
      <c r="U35" s="1084">
        <v>2514</v>
      </c>
      <c r="V35" s="939">
        <f t="shared" si="9"/>
        <v>6056</v>
      </c>
      <c r="W35" s="1084">
        <v>3374</v>
      </c>
      <c r="X35" s="1084">
        <v>2682</v>
      </c>
      <c r="Y35" s="939">
        <f t="shared" si="10"/>
        <v>-281</v>
      </c>
      <c r="Z35" s="1084">
        <v>-257</v>
      </c>
      <c r="AA35" s="1096">
        <v>-24</v>
      </c>
      <c r="AB35" s="961" t="s">
        <v>48</v>
      </c>
    </row>
    <row r="36" spans="1:28" s="960" customFormat="1" ht="17.45" customHeight="1">
      <c r="A36" s="960" t="s">
        <v>106</v>
      </c>
      <c r="B36" s="949">
        <f t="shared" si="3"/>
        <v>5999</v>
      </c>
      <c r="C36" s="1084">
        <v>3037</v>
      </c>
      <c r="D36" s="1084">
        <v>2962</v>
      </c>
      <c r="E36" s="939">
        <f t="shared" si="4"/>
        <v>5371</v>
      </c>
      <c r="F36" s="1084">
        <v>2747</v>
      </c>
      <c r="G36" s="1084">
        <v>2624</v>
      </c>
      <c r="H36" s="939">
        <f t="shared" si="5"/>
        <v>889</v>
      </c>
      <c r="I36" s="1084">
        <v>450</v>
      </c>
      <c r="J36" s="1084">
        <v>439</v>
      </c>
      <c r="K36" s="939">
        <f t="shared" si="6"/>
        <v>2513</v>
      </c>
      <c r="L36" s="1084">
        <v>1244</v>
      </c>
      <c r="M36" s="1096">
        <v>1269</v>
      </c>
      <c r="N36" s="961" t="s">
        <v>49</v>
      </c>
      <c r="O36" s="962" t="s">
        <v>106</v>
      </c>
      <c r="P36" s="949">
        <f t="shared" si="7"/>
        <v>2056</v>
      </c>
      <c r="Q36" s="1084">
        <v>1021</v>
      </c>
      <c r="R36" s="1084">
        <v>1035</v>
      </c>
      <c r="S36" s="939">
        <f t="shared" si="8"/>
        <v>2597</v>
      </c>
      <c r="T36" s="1084">
        <v>1343</v>
      </c>
      <c r="U36" s="1084">
        <v>1254</v>
      </c>
      <c r="V36" s="939">
        <f t="shared" si="9"/>
        <v>2426</v>
      </c>
      <c r="W36" s="1084">
        <v>1276</v>
      </c>
      <c r="X36" s="1084">
        <v>1150</v>
      </c>
      <c r="Y36" s="939">
        <f t="shared" si="10"/>
        <v>628</v>
      </c>
      <c r="Z36" s="1084">
        <v>290</v>
      </c>
      <c r="AA36" s="1096">
        <v>338</v>
      </c>
      <c r="AB36" s="961" t="s">
        <v>49</v>
      </c>
    </row>
    <row r="37" spans="1:28" s="960" customFormat="1" ht="17.45" customHeight="1">
      <c r="A37" s="960" t="s">
        <v>107</v>
      </c>
      <c r="B37" s="949">
        <f t="shared" si="3"/>
        <v>2453</v>
      </c>
      <c r="C37" s="1084">
        <v>1321</v>
      </c>
      <c r="D37" s="1084">
        <v>1132</v>
      </c>
      <c r="E37" s="939">
        <f t="shared" si="4"/>
        <v>2673</v>
      </c>
      <c r="F37" s="1084">
        <v>1373</v>
      </c>
      <c r="G37" s="1084">
        <v>1300</v>
      </c>
      <c r="H37" s="939">
        <f t="shared" si="5"/>
        <v>388</v>
      </c>
      <c r="I37" s="1084">
        <v>209</v>
      </c>
      <c r="J37" s="1084">
        <v>179</v>
      </c>
      <c r="K37" s="939">
        <f t="shared" si="6"/>
        <v>692</v>
      </c>
      <c r="L37" s="1084">
        <v>375</v>
      </c>
      <c r="M37" s="1096">
        <v>317</v>
      </c>
      <c r="N37" s="961" t="s">
        <v>50</v>
      </c>
      <c r="O37" s="962" t="s">
        <v>107</v>
      </c>
      <c r="P37" s="949">
        <f t="shared" si="7"/>
        <v>968</v>
      </c>
      <c r="Q37" s="1084">
        <v>505</v>
      </c>
      <c r="R37" s="1084">
        <v>463</v>
      </c>
      <c r="S37" s="939">
        <f t="shared" si="8"/>
        <v>1373</v>
      </c>
      <c r="T37" s="1084">
        <v>737</v>
      </c>
      <c r="U37" s="1084">
        <v>636</v>
      </c>
      <c r="V37" s="939">
        <f t="shared" si="9"/>
        <v>1317</v>
      </c>
      <c r="W37" s="1084">
        <v>659</v>
      </c>
      <c r="X37" s="1084">
        <v>658</v>
      </c>
      <c r="Y37" s="939">
        <f t="shared" si="10"/>
        <v>-220</v>
      </c>
      <c r="Z37" s="1084">
        <v>-52</v>
      </c>
      <c r="AA37" s="1096">
        <v>-168</v>
      </c>
      <c r="AB37" s="961" t="s">
        <v>50</v>
      </c>
    </row>
    <row r="38" spans="1:28" s="960" customFormat="1" ht="17.45" customHeight="1">
      <c r="A38" s="960" t="s">
        <v>108</v>
      </c>
      <c r="B38" s="949">
        <f t="shared" si="3"/>
        <v>4646</v>
      </c>
      <c r="C38" s="1084">
        <v>2521</v>
      </c>
      <c r="D38" s="1084">
        <v>2125</v>
      </c>
      <c r="E38" s="939">
        <f t="shared" si="4"/>
        <v>4950</v>
      </c>
      <c r="F38" s="1084">
        <v>2655</v>
      </c>
      <c r="G38" s="1084">
        <v>2295</v>
      </c>
      <c r="H38" s="939">
        <f t="shared" si="5"/>
        <v>1230</v>
      </c>
      <c r="I38" s="1084">
        <v>619</v>
      </c>
      <c r="J38" s="1084">
        <v>611</v>
      </c>
      <c r="K38" s="939">
        <f t="shared" si="6"/>
        <v>874</v>
      </c>
      <c r="L38" s="1084">
        <v>471</v>
      </c>
      <c r="M38" s="1096">
        <v>403</v>
      </c>
      <c r="N38" s="961" t="s">
        <v>51</v>
      </c>
      <c r="O38" s="962" t="s">
        <v>108</v>
      </c>
      <c r="P38" s="949">
        <f t="shared" si="7"/>
        <v>1018</v>
      </c>
      <c r="Q38" s="1084">
        <v>546</v>
      </c>
      <c r="R38" s="1084">
        <v>472</v>
      </c>
      <c r="S38" s="939">
        <f t="shared" si="8"/>
        <v>2542</v>
      </c>
      <c r="T38" s="1084">
        <v>1431</v>
      </c>
      <c r="U38" s="1084">
        <v>1111</v>
      </c>
      <c r="V38" s="939">
        <f t="shared" si="9"/>
        <v>2702</v>
      </c>
      <c r="W38" s="1084">
        <v>1490</v>
      </c>
      <c r="X38" s="1084">
        <v>1212</v>
      </c>
      <c r="Y38" s="939">
        <f t="shared" si="10"/>
        <v>-304</v>
      </c>
      <c r="Z38" s="1084">
        <v>-134</v>
      </c>
      <c r="AA38" s="1096">
        <v>-170</v>
      </c>
      <c r="AB38" s="961" t="s">
        <v>51</v>
      </c>
    </row>
    <row r="39" spans="1:28" s="960" customFormat="1" ht="17.45" customHeight="1" thickBot="1">
      <c r="A39" s="963" t="s">
        <v>109</v>
      </c>
      <c r="B39" s="950">
        <f>SUM(C39:D39)</f>
        <v>1394</v>
      </c>
      <c r="C39" s="1086">
        <v>872</v>
      </c>
      <c r="D39" s="1086">
        <v>522</v>
      </c>
      <c r="E39" s="942">
        <f>SUM(F39:G39)</f>
        <v>1486</v>
      </c>
      <c r="F39" s="1086">
        <v>919</v>
      </c>
      <c r="G39" s="1086">
        <v>567</v>
      </c>
      <c r="H39" s="942">
        <f>SUM(I39:J39)</f>
        <v>196</v>
      </c>
      <c r="I39" s="1086">
        <v>113</v>
      </c>
      <c r="J39" s="1086">
        <v>83</v>
      </c>
      <c r="K39" s="942">
        <f>SUM(L39:M39)</f>
        <v>499</v>
      </c>
      <c r="L39" s="1086">
        <v>303</v>
      </c>
      <c r="M39" s="1097">
        <v>196</v>
      </c>
      <c r="N39" s="964" t="s">
        <v>52</v>
      </c>
      <c r="O39" s="1006" t="s">
        <v>109</v>
      </c>
      <c r="P39" s="950">
        <f>SUM(Q39:R39)</f>
        <v>604</v>
      </c>
      <c r="Q39" s="1086">
        <v>364</v>
      </c>
      <c r="R39" s="1086">
        <v>240</v>
      </c>
      <c r="S39" s="942">
        <f>SUM(T39:U39)</f>
        <v>699</v>
      </c>
      <c r="T39" s="1086">
        <v>456</v>
      </c>
      <c r="U39" s="1086">
        <v>243</v>
      </c>
      <c r="V39" s="942">
        <f>SUM(W39:X39)</f>
        <v>686</v>
      </c>
      <c r="W39" s="1086">
        <v>442</v>
      </c>
      <c r="X39" s="1086">
        <v>244</v>
      </c>
      <c r="Y39" s="942">
        <f>SUM(Z39:AA39)</f>
        <v>-92</v>
      </c>
      <c r="Z39" s="1086">
        <v>-47</v>
      </c>
      <c r="AA39" s="1097">
        <v>-45</v>
      </c>
      <c r="AB39" s="964" t="s">
        <v>52</v>
      </c>
    </row>
    <row r="40" spans="1:28" s="736" customFormat="1" ht="11.1" customHeight="1">
      <c r="A40" s="562" t="s">
        <v>455</v>
      </c>
      <c r="B40" s="606"/>
      <c r="C40" s="606"/>
      <c r="D40" s="606"/>
      <c r="E40" s="606"/>
      <c r="F40" s="606"/>
      <c r="J40" s="559"/>
      <c r="K40" s="559"/>
      <c r="L40" s="559"/>
      <c r="M40" s="560"/>
      <c r="N40" s="563" t="s">
        <v>413</v>
      </c>
      <c r="O40" s="562" t="s">
        <v>455</v>
      </c>
      <c r="P40" s="965"/>
      <c r="Q40" s="965"/>
      <c r="R40" s="965"/>
      <c r="S40" s="966"/>
      <c r="T40" s="966"/>
      <c r="U40" s="966"/>
      <c r="V40" s="966"/>
      <c r="W40" s="966"/>
      <c r="X40" s="966"/>
      <c r="Y40" s="794"/>
      <c r="Z40" s="794"/>
      <c r="AA40" s="780"/>
      <c r="AB40" s="563" t="s">
        <v>413</v>
      </c>
    </row>
    <row r="41" spans="1:28" s="736" customFormat="1" ht="11.1" customHeight="1">
      <c r="A41" s="450" t="s">
        <v>412</v>
      </c>
      <c r="B41" s="558"/>
      <c r="C41" s="558"/>
      <c r="D41" s="558"/>
      <c r="E41" s="558"/>
      <c r="F41" s="558"/>
      <c r="J41" s="559"/>
      <c r="K41" s="559"/>
      <c r="L41" s="559"/>
      <c r="M41" s="560"/>
      <c r="N41" s="561"/>
      <c r="O41" s="451" t="s">
        <v>412</v>
      </c>
      <c r="P41" s="561"/>
      <c r="Q41" s="561"/>
      <c r="R41" s="561"/>
      <c r="S41" s="561"/>
      <c r="T41" s="561"/>
      <c r="U41" s="561"/>
      <c r="V41" s="561"/>
      <c r="W41" s="561"/>
      <c r="X41" s="561"/>
      <c r="Y41" s="561"/>
      <c r="Z41" s="561"/>
      <c r="AA41" s="561"/>
      <c r="AB41" s="561"/>
    </row>
    <row r="42" spans="1:28" s="514" customFormat="1" ht="11.25">
      <c r="A42" s="297"/>
      <c r="B42" s="298"/>
      <c r="C42" s="298"/>
      <c r="D42" s="298"/>
      <c r="E42" s="298"/>
      <c r="F42" s="298"/>
      <c r="G42" s="298"/>
      <c r="H42" s="298"/>
      <c r="I42" s="298"/>
      <c r="K42" s="298"/>
      <c r="L42" s="298"/>
      <c r="M42" s="298"/>
      <c r="N42" s="298"/>
      <c r="O42" s="298"/>
      <c r="P42" s="298"/>
      <c r="Q42" s="298"/>
      <c r="R42" s="298"/>
      <c r="S42" s="298"/>
      <c r="T42" s="298"/>
      <c r="U42" s="299"/>
    </row>
    <row r="43" spans="1:28" s="514" customFormat="1" ht="11.25">
      <c r="A43" s="297"/>
      <c r="B43" s="298"/>
      <c r="C43" s="304"/>
      <c r="D43" s="298"/>
      <c r="E43" s="304"/>
      <c r="F43" s="304"/>
      <c r="G43" s="298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5"/>
    </row>
    <row r="44" spans="1:28" s="514" customFormat="1" ht="11.25">
      <c r="A44" s="297"/>
      <c r="B44" s="298"/>
      <c r="C44" s="304"/>
      <c r="D44" s="298"/>
      <c r="E44" s="304"/>
      <c r="F44" s="304"/>
      <c r="G44" s="298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5"/>
    </row>
    <row r="45" spans="1:28" s="514" customFormat="1" ht="11.25">
      <c r="A45" s="297"/>
      <c r="B45" s="298"/>
      <c r="C45" s="304"/>
      <c r="D45" s="298"/>
      <c r="E45" s="304"/>
      <c r="F45" s="304"/>
      <c r="G45" s="298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5"/>
    </row>
    <row r="46" spans="1:28" s="514" customFormat="1" ht="11.25">
      <c r="A46" s="297"/>
      <c r="B46" s="298"/>
      <c r="C46" s="304"/>
      <c r="D46" s="298"/>
      <c r="E46" s="304"/>
      <c r="F46" s="304"/>
      <c r="G46" s="298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5"/>
    </row>
    <row r="47" spans="1:28" s="514" customFormat="1" ht="11.25">
      <c r="A47" s="297"/>
      <c r="B47" s="298"/>
      <c r="C47" s="304"/>
      <c r="D47" s="298"/>
      <c r="E47" s="304"/>
      <c r="F47" s="304"/>
      <c r="G47" s="298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5"/>
    </row>
  </sheetData>
  <sheetProtection selectLockedCells="1"/>
  <mergeCells count="38">
    <mergeCell ref="T9:T10"/>
    <mergeCell ref="U9:U10"/>
    <mergeCell ref="Q9:Q10"/>
    <mergeCell ref="R9:R10"/>
    <mergeCell ref="C9:C10"/>
    <mergeCell ref="D9:D10"/>
    <mergeCell ref="L9:L10"/>
    <mergeCell ref="M9:M10"/>
    <mergeCell ref="I9:I10"/>
    <mergeCell ref="J9:J10"/>
    <mergeCell ref="F9:F10"/>
    <mergeCell ref="G9:G10"/>
    <mergeCell ref="V8:V10"/>
    <mergeCell ref="Z9:Z10"/>
    <mergeCell ref="AA9:AA10"/>
    <mergeCell ref="W9:W10"/>
    <mergeCell ref="X9:X10"/>
    <mergeCell ref="B8:B10"/>
    <mergeCell ref="E8:E10"/>
    <mergeCell ref="K8:K10"/>
    <mergeCell ref="S8:S10"/>
    <mergeCell ref="P8:P10"/>
    <mergeCell ref="A3:G3"/>
    <mergeCell ref="H3:N3"/>
    <mergeCell ref="V3:AB3"/>
    <mergeCell ref="O3:U3"/>
    <mergeCell ref="A6:A10"/>
    <mergeCell ref="V6:X7"/>
    <mergeCell ref="S6:U7"/>
    <mergeCell ref="A4:G4"/>
    <mergeCell ref="K6:M7"/>
    <mergeCell ref="P6:R7"/>
    <mergeCell ref="AB6:AB10"/>
    <mergeCell ref="O6:O10"/>
    <mergeCell ref="H6:J8"/>
    <mergeCell ref="N6:N10"/>
    <mergeCell ref="Y6:AA8"/>
    <mergeCell ref="B6:G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2" manualBreakCount="2">
    <brk id="14" max="41" man="1"/>
    <brk id="21" max="4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3">
    <tabColor theme="6"/>
  </sheetPr>
  <dimension ref="A1:BE97"/>
  <sheetViews>
    <sheetView showGridLines="0" view="pageBreakPreview" topLeftCell="AG10" zoomScaleNormal="100" zoomScaleSheetLayoutView="100" workbookViewId="0">
      <selection activeCell="AD2" sqref="AD2"/>
    </sheetView>
  </sheetViews>
  <sheetFormatPr defaultRowHeight="11.25"/>
  <cols>
    <col min="1" max="1" width="8.625" style="171" customWidth="1"/>
    <col min="2" max="2" width="8.375" style="148" customWidth="1"/>
    <col min="3" max="4" width="8.125" style="148" customWidth="1"/>
    <col min="5" max="5" width="8.375" style="148" customWidth="1"/>
    <col min="6" max="7" width="8.125" style="148" customWidth="1"/>
    <col min="8" max="8" width="8.375" style="148" customWidth="1"/>
    <col min="9" max="10" width="8.125" style="148" customWidth="1"/>
    <col min="11" max="11" width="8.375" style="148" customWidth="1"/>
    <col min="12" max="13" width="8.125" style="148" customWidth="1"/>
    <col min="14" max="14" width="8.375" style="149" customWidth="1"/>
    <col min="15" max="16" width="8.125" style="149" customWidth="1"/>
    <col min="17" max="17" width="8.375" style="150" customWidth="1"/>
    <col min="18" max="19" width="8.125" style="150" customWidth="1"/>
    <col min="20" max="20" width="8.625" style="152" customWidth="1"/>
    <col min="21" max="21" width="9.375" style="171" customWidth="1"/>
    <col min="22" max="24" width="8.125" style="148" customWidth="1"/>
    <col min="25" max="30" width="8.125" style="151" customWidth="1"/>
    <col min="31" max="33" width="8.125" style="152" customWidth="1"/>
    <col min="34" max="36" width="8.125" style="151" customWidth="1"/>
    <col min="37" max="39" width="8.125" style="153" customWidth="1"/>
    <col min="40" max="40" width="9.375" style="152" customWidth="1"/>
    <col min="41" max="41" width="8.625" style="171" customWidth="1"/>
    <col min="42" max="42" width="8.375" style="153" customWidth="1"/>
    <col min="43" max="44" width="8.125" style="153" customWidth="1"/>
    <col min="45" max="45" width="8.375" style="148" customWidth="1"/>
    <col min="46" max="47" width="8.125" style="148" customWidth="1"/>
    <col min="48" max="48" width="8.375" style="148" customWidth="1"/>
    <col min="49" max="50" width="8.125" style="148" customWidth="1"/>
    <col min="51" max="51" width="11.875" style="154" customWidth="1"/>
    <col min="52" max="53" width="11.625" style="154" customWidth="1"/>
    <col min="54" max="54" width="11.875" style="154" customWidth="1"/>
    <col min="55" max="56" width="11.625" style="154" customWidth="1"/>
    <col min="57" max="57" width="11.625" style="152" customWidth="1"/>
    <col min="58" max="16384" width="9" style="154"/>
  </cols>
  <sheetData>
    <row r="1" spans="1:57" s="482" customFormat="1" ht="14.1" customHeight="1">
      <c r="A1" s="457" t="s">
        <v>929</v>
      </c>
      <c r="B1" s="477"/>
      <c r="C1" s="477"/>
      <c r="D1" s="477"/>
      <c r="E1" s="477"/>
      <c r="F1" s="477"/>
      <c r="G1" s="477"/>
      <c r="H1" s="477"/>
      <c r="I1" s="477"/>
      <c r="J1" s="477"/>
      <c r="K1" s="477"/>
      <c r="L1" s="477"/>
      <c r="M1" s="477"/>
      <c r="N1" s="478"/>
      <c r="O1" s="478"/>
      <c r="P1" s="478"/>
      <c r="Q1" s="479"/>
      <c r="R1" s="479"/>
      <c r="S1" s="479"/>
      <c r="T1" s="511" t="s">
        <v>930</v>
      </c>
      <c r="U1" s="457" t="s">
        <v>931</v>
      </c>
      <c r="V1" s="477"/>
      <c r="W1" s="477"/>
      <c r="X1" s="477"/>
      <c r="Y1" s="511"/>
      <c r="Z1" s="511"/>
      <c r="AA1" s="511"/>
      <c r="AB1" s="511"/>
      <c r="AC1" s="511"/>
      <c r="AD1" s="511"/>
      <c r="AE1" s="511"/>
      <c r="AF1" s="511"/>
      <c r="AG1" s="511"/>
      <c r="AH1" s="480"/>
      <c r="AI1" s="480"/>
      <c r="AJ1" s="480"/>
      <c r="AK1" s="481"/>
      <c r="AL1" s="481"/>
      <c r="AM1" s="481"/>
      <c r="AN1" s="511" t="s">
        <v>932</v>
      </c>
      <c r="AO1" s="457" t="s">
        <v>933</v>
      </c>
      <c r="AP1" s="481"/>
      <c r="AQ1" s="481"/>
      <c r="AR1" s="481"/>
      <c r="AS1" s="477"/>
      <c r="AT1" s="477"/>
      <c r="AU1" s="477"/>
      <c r="AV1" s="477"/>
      <c r="AW1" s="477"/>
      <c r="AX1" s="477"/>
      <c r="BE1" s="511" t="s">
        <v>934</v>
      </c>
    </row>
    <row r="2" spans="1:57" ht="14.1" customHeight="1">
      <c r="A2" s="147"/>
      <c r="T2" s="453"/>
      <c r="U2" s="147"/>
      <c r="Y2" s="453"/>
      <c r="Z2" s="453"/>
      <c r="AA2" s="453"/>
      <c r="AB2" s="453"/>
      <c r="AC2" s="453"/>
      <c r="AD2" s="453"/>
      <c r="AE2" s="453"/>
      <c r="AF2" s="453"/>
      <c r="AG2" s="453"/>
      <c r="AN2" s="453"/>
      <c r="AO2" s="147"/>
      <c r="BE2" s="453"/>
    </row>
    <row r="3" spans="1:57" s="565" customFormat="1" ht="20.100000000000001" customHeight="1">
      <c r="A3" s="1448" t="s">
        <v>841</v>
      </c>
      <c r="B3" s="1448"/>
      <c r="C3" s="1448"/>
      <c r="D3" s="1448"/>
      <c r="E3" s="1448"/>
      <c r="F3" s="1448"/>
      <c r="G3" s="1448"/>
      <c r="H3" s="1448"/>
      <c r="I3" s="1448"/>
      <c r="J3" s="1448"/>
      <c r="K3" s="1449" t="s">
        <v>842</v>
      </c>
      <c r="L3" s="1449"/>
      <c r="M3" s="1449"/>
      <c r="N3" s="1449"/>
      <c r="O3" s="1449"/>
      <c r="P3" s="1449"/>
      <c r="Q3" s="1449"/>
      <c r="R3" s="1449"/>
      <c r="S3" s="1449"/>
      <c r="T3" s="1449"/>
      <c r="U3" s="1448" t="s">
        <v>843</v>
      </c>
      <c r="V3" s="1448"/>
      <c r="W3" s="1448"/>
      <c r="X3" s="1448"/>
      <c r="Y3" s="1448"/>
      <c r="Z3" s="1448"/>
      <c r="AA3" s="1448"/>
      <c r="AB3" s="1448"/>
      <c r="AC3" s="1448"/>
      <c r="AD3" s="1448"/>
      <c r="AE3" s="1453" t="s">
        <v>844</v>
      </c>
      <c r="AF3" s="1453"/>
      <c r="AG3" s="1453"/>
      <c r="AH3" s="1453"/>
      <c r="AI3" s="1453"/>
      <c r="AJ3" s="1453"/>
      <c r="AK3" s="1453"/>
      <c r="AL3" s="1453"/>
      <c r="AM3" s="1453"/>
      <c r="AN3" s="1453"/>
      <c r="AO3" s="1448" t="s">
        <v>843</v>
      </c>
      <c r="AP3" s="1448"/>
      <c r="AQ3" s="1448"/>
      <c r="AR3" s="1448"/>
      <c r="AS3" s="1448"/>
      <c r="AT3" s="1448"/>
      <c r="AU3" s="1448"/>
      <c r="AV3" s="1448"/>
      <c r="AW3" s="1448"/>
      <c r="AX3" s="1448"/>
      <c r="AY3" s="1454" t="s">
        <v>845</v>
      </c>
      <c r="AZ3" s="1454"/>
      <c r="BA3" s="1454"/>
      <c r="BB3" s="1454"/>
      <c r="BC3" s="1454"/>
      <c r="BD3" s="1454"/>
      <c r="BE3" s="1454"/>
    </row>
    <row r="4" spans="1:57" s="508" customFormat="1" ht="24" customHeight="1">
      <c r="A4" s="507"/>
      <c r="B4" s="507"/>
      <c r="C4" s="507"/>
      <c r="D4" s="507"/>
      <c r="E4" s="507"/>
      <c r="F4" s="507"/>
      <c r="G4" s="507"/>
      <c r="H4" s="507"/>
      <c r="I4" s="507"/>
      <c r="J4" s="507"/>
      <c r="K4" s="1450"/>
      <c r="L4" s="1450"/>
      <c r="M4" s="1450"/>
      <c r="N4" s="1450"/>
      <c r="O4" s="1450"/>
      <c r="P4" s="1450"/>
      <c r="Q4" s="1450"/>
      <c r="R4" s="1450"/>
      <c r="S4" s="1450"/>
      <c r="T4" s="1450"/>
      <c r="U4" s="507"/>
      <c r="V4" s="507"/>
      <c r="W4" s="507"/>
      <c r="X4" s="507"/>
      <c r="Y4" s="507"/>
      <c r="Z4" s="507"/>
      <c r="AA4" s="507"/>
      <c r="AB4" s="507"/>
      <c r="AC4" s="507"/>
      <c r="AD4" s="507"/>
      <c r="AE4" s="1009"/>
      <c r="AF4" s="1009"/>
      <c r="AG4" s="1009"/>
      <c r="AH4" s="1009"/>
      <c r="AI4" s="1009"/>
      <c r="AJ4" s="1009"/>
      <c r="AK4" s="1009"/>
      <c r="AL4" s="1009"/>
      <c r="AM4" s="1009"/>
      <c r="AN4" s="1009"/>
      <c r="AO4" s="1009"/>
      <c r="AP4" s="1009"/>
      <c r="AQ4" s="1009"/>
      <c r="AR4" s="1009"/>
      <c r="AS4" s="1010"/>
      <c r="AT4" s="1010"/>
      <c r="AU4" s="1010"/>
      <c r="AV4" s="1010"/>
      <c r="AW4" s="1010"/>
      <c r="AX4" s="1010"/>
      <c r="AY4" s="1010"/>
      <c r="AZ4" s="1010"/>
      <c r="BA4" s="1010"/>
      <c r="BB4" s="1010"/>
      <c r="BC4" s="1010"/>
      <c r="BD4" s="1010"/>
      <c r="BE4" s="1009"/>
    </row>
    <row r="5" spans="1:57" s="280" customFormat="1" ht="18" customHeight="1" thickBot="1">
      <c r="A5" s="279" t="s">
        <v>136</v>
      </c>
      <c r="N5" s="281"/>
      <c r="O5" s="281"/>
      <c r="P5" s="281"/>
      <c r="T5" s="282" t="s">
        <v>137</v>
      </c>
      <c r="U5" s="279" t="s">
        <v>136</v>
      </c>
      <c r="Y5" s="281"/>
      <c r="Z5" s="281"/>
      <c r="AA5" s="281"/>
      <c r="AB5" s="281"/>
      <c r="AC5" s="281"/>
      <c r="AD5" s="281"/>
      <c r="AH5" s="281"/>
      <c r="AI5" s="281"/>
      <c r="AJ5" s="281"/>
      <c r="AN5" s="282" t="s">
        <v>137</v>
      </c>
      <c r="AO5" s="279" t="s">
        <v>136</v>
      </c>
      <c r="BD5" s="282"/>
      <c r="BE5" s="282" t="s">
        <v>750</v>
      </c>
    </row>
    <row r="6" spans="1:57" s="155" customFormat="1" ht="21.6" customHeight="1">
      <c r="A6" s="1439" t="s">
        <v>510</v>
      </c>
      <c r="B6" s="1452" t="s">
        <v>327</v>
      </c>
      <c r="C6" s="1443"/>
      <c r="D6" s="1444"/>
      <c r="E6" s="1442" t="s">
        <v>326</v>
      </c>
      <c r="F6" s="1443"/>
      <c r="G6" s="1444"/>
      <c r="H6" s="1442" t="s">
        <v>328</v>
      </c>
      <c r="I6" s="1443"/>
      <c r="J6" s="1443"/>
      <c r="K6" s="1443" t="s">
        <v>329</v>
      </c>
      <c r="L6" s="1443"/>
      <c r="M6" s="1444"/>
      <c r="N6" s="1442" t="s">
        <v>330</v>
      </c>
      <c r="O6" s="1443"/>
      <c r="P6" s="1444"/>
      <c r="Q6" s="1442" t="s">
        <v>331</v>
      </c>
      <c r="R6" s="1443"/>
      <c r="S6" s="1444"/>
      <c r="T6" s="1445" t="s">
        <v>82</v>
      </c>
      <c r="U6" s="1439" t="s">
        <v>511</v>
      </c>
      <c r="V6" s="1442" t="s">
        <v>332</v>
      </c>
      <c r="W6" s="1443"/>
      <c r="X6" s="1444"/>
      <c r="Y6" s="1442" t="s">
        <v>333</v>
      </c>
      <c r="Z6" s="1443"/>
      <c r="AA6" s="1444"/>
      <c r="AB6" s="1442" t="s">
        <v>334</v>
      </c>
      <c r="AC6" s="1443"/>
      <c r="AD6" s="1443"/>
      <c r="AE6" s="1443" t="s">
        <v>767</v>
      </c>
      <c r="AF6" s="1443"/>
      <c r="AG6" s="1444"/>
      <c r="AH6" s="1442" t="s">
        <v>341</v>
      </c>
      <c r="AI6" s="1443"/>
      <c r="AJ6" s="1444"/>
      <c r="AK6" s="1442" t="s">
        <v>340</v>
      </c>
      <c r="AL6" s="1443"/>
      <c r="AM6" s="1444"/>
      <c r="AN6" s="1445" t="s">
        <v>82</v>
      </c>
      <c r="AO6" s="1439" t="s">
        <v>751</v>
      </c>
      <c r="AP6" s="1442" t="s">
        <v>339</v>
      </c>
      <c r="AQ6" s="1443"/>
      <c r="AR6" s="1444"/>
      <c r="AS6" s="1442" t="s">
        <v>338</v>
      </c>
      <c r="AT6" s="1443"/>
      <c r="AU6" s="1444"/>
      <c r="AV6" s="1442" t="s">
        <v>337</v>
      </c>
      <c r="AW6" s="1443"/>
      <c r="AX6" s="1443"/>
      <c r="AY6" s="1443" t="s">
        <v>336</v>
      </c>
      <c r="AZ6" s="1443"/>
      <c r="BA6" s="1444"/>
      <c r="BB6" s="1442" t="s">
        <v>335</v>
      </c>
      <c r="BC6" s="1443"/>
      <c r="BD6" s="1451"/>
      <c r="BE6" s="1445" t="s">
        <v>82</v>
      </c>
    </row>
    <row r="7" spans="1:57" s="155" customFormat="1" ht="21.6" customHeight="1">
      <c r="A7" s="1440"/>
      <c r="B7" s="364"/>
      <c r="C7" s="1435" t="s">
        <v>206</v>
      </c>
      <c r="D7" s="1435" t="s">
        <v>207</v>
      </c>
      <c r="E7" s="362"/>
      <c r="F7" s="1435" t="s">
        <v>206</v>
      </c>
      <c r="G7" s="1435" t="s">
        <v>207</v>
      </c>
      <c r="H7" s="362"/>
      <c r="I7" s="1435" t="s">
        <v>206</v>
      </c>
      <c r="J7" s="1437" t="s">
        <v>207</v>
      </c>
      <c r="K7" s="354"/>
      <c r="L7" s="1435" t="s">
        <v>206</v>
      </c>
      <c r="M7" s="1435" t="s">
        <v>207</v>
      </c>
      <c r="N7" s="362"/>
      <c r="O7" s="1435" t="s">
        <v>206</v>
      </c>
      <c r="P7" s="1435" t="s">
        <v>207</v>
      </c>
      <c r="Q7" s="362"/>
      <c r="R7" s="1435" t="s">
        <v>206</v>
      </c>
      <c r="S7" s="1435" t="s">
        <v>207</v>
      </c>
      <c r="T7" s="1446"/>
      <c r="U7" s="1440"/>
      <c r="V7" s="362"/>
      <c r="W7" s="1435" t="s">
        <v>206</v>
      </c>
      <c r="X7" s="1435" t="s">
        <v>207</v>
      </c>
      <c r="Y7" s="362"/>
      <c r="Z7" s="1435" t="s">
        <v>206</v>
      </c>
      <c r="AA7" s="1435" t="s">
        <v>207</v>
      </c>
      <c r="AB7" s="362"/>
      <c r="AC7" s="1435" t="s">
        <v>206</v>
      </c>
      <c r="AD7" s="1437" t="s">
        <v>207</v>
      </c>
      <c r="AE7" s="1011"/>
      <c r="AF7" s="1435" t="s">
        <v>206</v>
      </c>
      <c r="AG7" s="1435" t="s">
        <v>207</v>
      </c>
      <c r="AH7" s="372"/>
      <c r="AI7" s="1435" t="s">
        <v>206</v>
      </c>
      <c r="AJ7" s="1435" t="s">
        <v>207</v>
      </c>
      <c r="AK7" s="362"/>
      <c r="AL7" s="1435" t="s">
        <v>206</v>
      </c>
      <c r="AM7" s="1435" t="s">
        <v>207</v>
      </c>
      <c r="AN7" s="1446"/>
      <c r="AO7" s="1440"/>
      <c r="AP7" s="362"/>
      <c r="AQ7" s="1435" t="s">
        <v>206</v>
      </c>
      <c r="AR7" s="1435" t="s">
        <v>207</v>
      </c>
      <c r="AS7" s="362"/>
      <c r="AT7" s="1435" t="s">
        <v>206</v>
      </c>
      <c r="AU7" s="1435" t="s">
        <v>207</v>
      </c>
      <c r="AV7" s="362"/>
      <c r="AW7" s="1435" t="s">
        <v>206</v>
      </c>
      <c r="AX7" s="1437" t="s">
        <v>207</v>
      </c>
      <c r="AY7" s="354"/>
      <c r="AZ7" s="1435" t="s">
        <v>206</v>
      </c>
      <c r="BA7" s="1435" t="s">
        <v>207</v>
      </c>
      <c r="BB7" s="360"/>
      <c r="BC7" s="1435" t="s">
        <v>206</v>
      </c>
      <c r="BD7" s="1435" t="s">
        <v>207</v>
      </c>
      <c r="BE7" s="1446"/>
    </row>
    <row r="8" spans="1:57" s="155" customFormat="1" ht="21.6" customHeight="1">
      <c r="A8" s="1441"/>
      <c r="B8" s="363"/>
      <c r="C8" s="1436"/>
      <c r="D8" s="1436"/>
      <c r="E8" s="361"/>
      <c r="F8" s="1436"/>
      <c r="G8" s="1436"/>
      <c r="H8" s="361"/>
      <c r="I8" s="1436"/>
      <c r="J8" s="1438"/>
      <c r="K8" s="353"/>
      <c r="L8" s="1436"/>
      <c r="M8" s="1436"/>
      <c r="N8" s="361"/>
      <c r="O8" s="1436"/>
      <c r="P8" s="1436"/>
      <c r="Q8" s="361"/>
      <c r="R8" s="1436"/>
      <c r="S8" s="1436"/>
      <c r="T8" s="1447"/>
      <c r="U8" s="1441"/>
      <c r="V8" s="361"/>
      <c r="W8" s="1436"/>
      <c r="X8" s="1436"/>
      <c r="Y8" s="361"/>
      <c r="Z8" s="1436"/>
      <c r="AA8" s="1436"/>
      <c r="AB8" s="361"/>
      <c r="AC8" s="1436"/>
      <c r="AD8" s="1438"/>
      <c r="AE8" s="1012"/>
      <c r="AF8" s="1436"/>
      <c r="AG8" s="1436"/>
      <c r="AH8" s="373"/>
      <c r="AI8" s="1436"/>
      <c r="AJ8" s="1436"/>
      <c r="AK8" s="361"/>
      <c r="AL8" s="1436"/>
      <c r="AM8" s="1436"/>
      <c r="AN8" s="1447"/>
      <c r="AO8" s="1441"/>
      <c r="AP8" s="361"/>
      <c r="AQ8" s="1436"/>
      <c r="AR8" s="1436"/>
      <c r="AS8" s="361"/>
      <c r="AT8" s="1436"/>
      <c r="AU8" s="1436"/>
      <c r="AV8" s="361"/>
      <c r="AW8" s="1436"/>
      <c r="AX8" s="1438"/>
      <c r="AY8" s="353"/>
      <c r="AZ8" s="1436"/>
      <c r="BA8" s="1436"/>
      <c r="BB8" s="359"/>
      <c r="BC8" s="1436"/>
      <c r="BD8" s="1436"/>
      <c r="BE8" s="1447"/>
    </row>
    <row r="9" spans="1:57" s="155" customFormat="1" ht="30" customHeight="1">
      <c r="A9" s="283">
        <v>2017</v>
      </c>
      <c r="B9" s="158">
        <v>117826</v>
      </c>
      <c r="C9" s="158">
        <v>63951</v>
      </c>
      <c r="D9" s="158">
        <v>53875</v>
      </c>
      <c r="E9" s="158">
        <v>12464</v>
      </c>
      <c r="F9" s="158">
        <v>6629</v>
      </c>
      <c r="G9" s="158">
        <v>5835</v>
      </c>
      <c r="H9" s="158">
        <v>9096</v>
      </c>
      <c r="I9" s="158">
        <v>4871</v>
      </c>
      <c r="J9" s="158">
        <v>4225</v>
      </c>
      <c r="K9" s="158">
        <v>41714</v>
      </c>
      <c r="L9" s="158">
        <v>22089</v>
      </c>
      <c r="M9" s="158">
        <v>19625</v>
      </c>
      <c r="N9" s="158">
        <v>3352</v>
      </c>
      <c r="O9" s="158">
        <v>1932</v>
      </c>
      <c r="P9" s="158">
        <v>1420</v>
      </c>
      <c r="Q9" s="158">
        <v>829</v>
      </c>
      <c r="R9" s="158">
        <v>473</v>
      </c>
      <c r="S9" s="158">
        <v>356</v>
      </c>
      <c r="T9" s="159" t="s">
        <v>396</v>
      </c>
      <c r="U9" s="283">
        <v>2017</v>
      </c>
      <c r="V9" s="158">
        <v>2600</v>
      </c>
      <c r="W9" s="158">
        <v>1385</v>
      </c>
      <c r="X9" s="158">
        <v>1215</v>
      </c>
      <c r="Y9" s="158">
        <v>7875</v>
      </c>
      <c r="Z9" s="158">
        <v>4447</v>
      </c>
      <c r="AA9" s="158">
        <v>3428</v>
      </c>
      <c r="AB9" s="158">
        <v>452</v>
      </c>
      <c r="AC9" s="158">
        <v>239</v>
      </c>
      <c r="AD9" s="158">
        <v>213</v>
      </c>
      <c r="AE9" s="158">
        <v>16077</v>
      </c>
      <c r="AF9" s="158">
        <v>8826</v>
      </c>
      <c r="AG9" s="158">
        <v>7251</v>
      </c>
      <c r="AH9" s="158">
        <v>3587</v>
      </c>
      <c r="AI9" s="158">
        <v>1963</v>
      </c>
      <c r="AJ9" s="158">
        <v>1624</v>
      </c>
      <c r="AK9" s="158">
        <v>3475</v>
      </c>
      <c r="AL9" s="158">
        <v>1879</v>
      </c>
      <c r="AM9" s="158">
        <v>1596</v>
      </c>
      <c r="AN9" s="159" t="s">
        <v>396</v>
      </c>
      <c r="AO9" s="283">
        <v>2017</v>
      </c>
      <c r="AP9" s="158">
        <v>2907</v>
      </c>
      <c r="AQ9" s="158">
        <v>1658</v>
      </c>
      <c r="AR9" s="158">
        <v>1249</v>
      </c>
      <c r="AS9" s="158">
        <v>1339</v>
      </c>
      <c r="AT9" s="158">
        <v>719</v>
      </c>
      <c r="AU9" s="158">
        <v>620</v>
      </c>
      <c r="AV9" s="158">
        <v>1745</v>
      </c>
      <c r="AW9" s="158">
        <v>980</v>
      </c>
      <c r="AX9" s="158">
        <v>765</v>
      </c>
      <c r="AY9" s="158">
        <v>9320</v>
      </c>
      <c r="AZ9" s="158">
        <v>5299</v>
      </c>
      <c r="BA9" s="158">
        <v>4021</v>
      </c>
      <c r="BB9" s="158">
        <v>994</v>
      </c>
      <c r="BC9" s="158">
        <v>562</v>
      </c>
      <c r="BD9" s="158">
        <v>432</v>
      </c>
      <c r="BE9" s="159" t="s">
        <v>396</v>
      </c>
    </row>
    <row r="10" spans="1:57" s="155" customFormat="1" ht="30" customHeight="1">
      <c r="A10" s="283">
        <v>2018</v>
      </c>
      <c r="B10" s="158">
        <v>117291</v>
      </c>
      <c r="C10" s="158">
        <v>63367</v>
      </c>
      <c r="D10" s="158">
        <v>53924</v>
      </c>
      <c r="E10" s="158">
        <v>12017</v>
      </c>
      <c r="F10" s="158">
        <v>6292</v>
      </c>
      <c r="G10" s="158">
        <v>5725</v>
      </c>
      <c r="H10" s="158">
        <v>8763</v>
      </c>
      <c r="I10" s="158">
        <v>4743</v>
      </c>
      <c r="J10" s="158">
        <v>4020</v>
      </c>
      <c r="K10" s="158">
        <v>42744</v>
      </c>
      <c r="L10" s="158">
        <v>22529</v>
      </c>
      <c r="M10" s="158">
        <v>20215</v>
      </c>
      <c r="N10" s="158">
        <v>3173</v>
      </c>
      <c r="O10" s="158">
        <v>1771</v>
      </c>
      <c r="P10" s="158">
        <v>1402</v>
      </c>
      <c r="Q10" s="158">
        <v>826</v>
      </c>
      <c r="R10" s="158">
        <v>476</v>
      </c>
      <c r="S10" s="158">
        <v>350</v>
      </c>
      <c r="T10" s="1082">
        <v>2018</v>
      </c>
      <c r="U10" s="283">
        <v>2018</v>
      </c>
      <c r="V10" s="158">
        <v>2599</v>
      </c>
      <c r="W10" s="158">
        <v>1376</v>
      </c>
      <c r="X10" s="158">
        <v>1223</v>
      </c>
      <c r="Y10" s="158">
        <v>8911</v>
      </c>
      <c r="Z10" s="158">
        <v>4980</v>
      </c>
      <c r="AA10" s="158">
        <v>3931</v>
      </c>
      <c r="AB10" s="158">
        <v>556</v>
      </c>
      <c r="AC10" s="158">
        <v>296</v>
      </c>
      <c r="AD10" s="158">
        <v>260</v>
      </c>
      <c r="AE10" s="158">
        <v>15073</v>
      </c>
      <c r="AF10" s="158">
        <v>8299</v>
      </c>
      <c r="AG10" s="158">
        <v>6774</v>
      </c>
      <c r="AH10" s="158">
        <v>3361</v>
      </c>
      <c r="AI10" s="158">
        <v>1874</v>
      </c>
      <c r="AJ10" s="158">
        <v>1487</v>
      </c>
      <c r="AK10" s="158">
        <v>3122</v>
      </c>
      <c r="AL10" s="158">
        <v>1659</v>
      </c>
      <c r="AM10" s="158">
        <v>1463</v>
      </c>
      <c r="AN10" s="1082">
        <v>2018</v>
      </c>
      <c r="AO10" s="283">
        <v>2018</v>
      </c>
      <c r="AP10" s="158">
        <v>2982</v>
      </c>
      <c r="AQ10" s="158">
        <v>1719</v>
      </c>
      <c r="AR10" s="158">
        <v>1263</v>
      </c>
      <c r="AS10" s="158">
        <v>1352</v>
      </c>
      <c r="AT10" s="158">
        <v>772</v>
      </c>
      <c r="AU10" s="158">
        <v>580</v>
      </c>
      <c r="AV10" s="158">
        <v>1652</v>
      </c>
      <c r="AW10" s="158">
        <v>917</v>
      </c>
      <c r="AX10" s="158">
        <v>735</v>
      </c>
      <c r="AY10" s="158">
        <v>9014</v>
      </c>
      <c r="AZ10" s="158">
        <v>5019</v>
      </c>
      <c r="BA10" s="158">
        <v>3995</v>
      </c>
      <c r="BB10" s="158">
        <v>1146</v>
      </c>
      <c r="BC10" s="158">
        <v>645</v>
      </c>
      <c r="BD10" s="158">
        <v>501</v>
      </c>
      <c r="BE10" s="1082">
        <v>2018</v>
      </c>
    </row>
    <row r="11" spans="1:57" s="155" customFormat="1" ht="30" customHeight="1">
      <c r="A11" s="283">
        <v>2019</v>
      </c>
      <c r="B11" s="158">
        <v>120812</v>
      </c>
      <c r="C11" s="158">
        <v>65600</v>
      </c>
      <c r="D11" s="158">
        <v>55212</v>
      </c>
      <c r="E11" s="158">
        <v>11935</v>
      </c>
      <c r="F11" s="158">
        <v>6404</v>
      </c>
      <c r="G11" s="158">
        <v>5531</v>
      </c>
      <c r="H11" s="158">
        <v>8950</v>
      </c>
      <c r="I11" s="158">
        <v>4830</v>
      </c>
      <c r="J11" s="158">
        <v>4120</v>
      </c>
      <c r="K11" s="158">
        <v>45417</v>
      </c>
      <c r="L11" s="158">
        <v>24195</v>
      </c>
      <c r="M11" s="158">
        <v>21222</v>
      </c>
      <c r="N11" s="158">
        <v>3274</v>
      </c>
      <c r="O11" s="158">
        <v>1864</v>
      </c>
      <c r="P11" s="158">
        <v>1410</v>
      </c>
      <c r="Q11" s="158">
        <v>766</v>
      </c>
      <c r="R11" s="158">
        <v>419</v>
      </c>
      <c r="S11" s="158">
        <v>347</v>
      </c>
      <c r="T11" s="732">
        <v>2019</v>
      </c>
      <c r="U11" s="283">
        <v>2019</v>
      </c>
      <c r="V11" s="158">
        <v>2834</v>
      </c>
      <c r="W11" s="158">
        <v>1525</v>
      </c>
      <c r="X11" s="158">
        <v>1309</v>
      </c>
      <c r="Y11" s="158">
        <v>8023</v>
      </c>
      <c r="Z11" s="158">
        <v>4387</v>
      </c>
      <c r="AA11" s="158">
        <v>3636</v>
      </c>
      <c r="AB11" s="158">
        <v>679</v>
      </c>
      <c r="AC11" s="158">
        <v>366</v>
      </c>
      <c r="AD11" s="158">
        <v>313</v>
      </c>
      <c r="AE11" s="158">
        <v>15618</v>
      </c>
      <c r="AF11" s="158">
        <v>8658</v>
      </c>
      <c r="AG11" s="158">
        <v>6960</v>
      </c>
      <c r="AH11" s="158">
        <v>3224</v>
      </c>
      <c r="AI11" s="158">
        <v>1772</v>
      </c>
      <c r="AJ11" s="158">
        <v>1452</v>
      </c>
      <c r="AK11" s="158">
        <v>3629</v>
      </c>
      <c r="AL11" s="158">
        <v>1995</v>
      </c>
      <c r="AM11" s="158">
        <v>1634</v>
      </c>
      <c r="AN11" s="732">
        <v>2019</v>
      </c>
      <c r="AO11" s="283">
        <v>2019</v>
      </c>
      <c r="AP11" s="158">
        <v>2987</v>
      </c>
      <c r="AQ11" s="158">
        <v>1696</v>
      </c>
      <c r="AR11" s="158">
        <v>1291</v>
      </c>
      <c r="AS11" s="158">
        <v>1402</v>
      </c>
      <c r="AT11" s="158">
        <v>796</v>
      </c>
      <c r="AU11" s="158">
        <v>606</v>
      </c>
      <c r="AV11" s="158">
        <v>1632</v>
      </c>
      <c r="AW11" s="158">
        <v>944</v>
      </c>
      <c r="AX11" s="158">
        <v>688</v>
      </c>
      <c r="AY11" s="158">
        <v>9213</v>
      </c>
      <c r="AZ11" s="158">
        <v>5053</v>
      </c>
      <c r="BA11" s="158">
        <v>4160</v>
      </c>
      <c r="BB11" s="158">
        <v>1229</v>
      </c>
      <c r="BC11" s="158">
        <v>696</v>
      </c>
      <c r="BD11" s="158">
        <v>533</v>
      </c>
      <c r="BE11" s="732">
        <v>2019</v>
      </c>
    </row>
    <row r="12" spans="1:57" s="155" customFormat="1" ht="30" customHeight="1">
      <c r="A12" s="283">
        <v>2020</v>
      </c>
      <c r="B12" s="158">
        <v>121223</v>
      </c>
      <c r="C12" s="158">
        <v>65296</v>
      </c>
      <c r="D12" s="158">
        <v>55927</v>
      </c>
      <c r="E12" s="158">
        <v>11987</v>
      </c>
      <c r="F12" s="158">
        <v>6156</v>
      </c>
      <c r="G12" s="158">
        <v>5831</v>
      </c>
      <c r="H12" s="158">
        <v>9042</v>
      </c>
      <c r="I12" s="158">
        <v>4891</v>
      </c>
      <c r="J12" s="158">
        <v>4151</v>
      </c>
      <c r="K12" s="158">
        <v>45117</v>
      </c>
      <c r="L12" s="158">
        <v>23867</v>
      </c>
      <c r="M12" s="158">
        <v>21250</v>
      </c>
      <c r="N12" s="158">
        <v>3394</v>
      </c>
      <c r="O12" s="158">
        <v>1882</v>
      </c>
      <c r="P12" s="158">
        <v>1512</v>
      </c>
      <c r="Q12" s="158">
        <v>770</v>
      </c>
      <c r="R12" s="158">
        <v>425</v>
      </c>
      <c r="S12" s="158">
        <v>345</v>
      </c>
      <c r="T12" s="732">
        <v>2020</v>
      </c>
      <c r="U12" s="283">
        <v>2020</v>
      </c>
      <c r="V12" s="158">
        <v>2680</v>
      </c>
      <c r="W12" s="158">
        <v>1416</v>
      </c>
      <c r="X12" s="158">
        <v>1264</v>
      </c>
      <c r="Y12" s="158">
        <v>9062</v>
      </c>
      <c r="Z12" s="158">
        <v>4952</v>
      </c>
      <c r="AA12" s="158">
        <v>4110</v>
      </c>
      <c r="AB12" s="158">
        <v>673</v>
      </c>
      <c r="AC12" s="158">
        <v>368</v>
      </c>
      <c r="AD12" s="158">
        <v>305</v>
      </c>
      <c r="AE12" s="158">
        <v>15533</v>
      </c>
      <c r="AF12" s="158">
        <v>8585</v>
      </c>
      <c r="AG12" s="158">
        <v>6948</v>
      </c>
      <c r="AH12" s="158">
        <v>2958</v>
      </c>
      <c r="AI12" s="158">
        <v>1651</v>
      </c>
      <c r="AJ12" s="158">
        <v>1307</v>
      </c>
      <c r="AK12" s="158">
        <v>3493</v>
      </c>
      <c r="AL12" s="158">
        <v>1880</v>
      </c>
      <c r="AM12" s="158">
        <v>1613</v>
      </c>
      <c r="AN12" s="732">
        <v>2020</v>
      </c>
      <c r="AO12" s="283">
        <v>2020</v>
      </c>
      <c r="AP12" s="158">
        <v>3160</v>
      </c>
      <c r="AQ12" s="158">
        <v>1807</v>
      </c>
      <c r="AR12" s="158">
        <v>1353</v>
      </c>
      <c r="AS12" s="158">
        <v>1306</v>
      </c>
      <c r="AT12" s="158">
        <v>695</v>
      </c>
      <c r="AU12" s="158">
        <v>611</v>
      </c>
      <c r="AV12" s="158">
        <v>1782</v>
      </c>
      <c r="AW12" s="158">
        <v>1035</v>
      </c>
      <c r="AX12" s="158">
        <v>747</v>
      </c>
      <c r="AY12" s="158">
        <v>9085</v>
      </c>
      <c r="AZ12" s="158">
        <v>5046</v>
      </c>
      <c r="BA12" s="158">
        <v>4039</v>
      </c>
      <c r="BB12" s="158">
        <v>1181</v>
      </c>
      <c r="BC12" s="158">
        <v>640</v>
      </c>
      <c r="BD12" s="158">
        <v>541</v>
      </c>
      <c r="BE12" s="732">
        <v>2020</v>
      </c>
    </row>
    <row r="13" spans="1:57" s="162" customFormat="1" ht="30" customHeight="1">
      <c r="A13" s="284">
        <v>2021</v>
      </c>
      <c r="B13" s="161">
        <f>IF(SUM(B15:B26)=SUM(C13:D13),SUM(B15:B26),"ERR")</f>
        <v>130456</v>
      </c>
      <c r="C13" s="161">
        <f t="shared" ref="C13:BD13" si="0">SUM(C15:C26)</f>
        <v>70755</v>
      </c>
      <c r="D13" s="161">
        <f t="shared" si="0"/>
        <v>59701</v>
      </c>
      <c r="E13" s="161">
        <f>IF(SUM(E15:E26)=SUM(F13:G13),SUM(E15:E26),"ERR")</f>
        <v>12568</v>
      </c>
      <c r="F13" s="161">
        <f t="shared" si="0"/>
        <v>6484</v>
      </c>
      <c r="G13" s="161">
        <f t="shared" si="0"/>
        <v>6084</v>
      </c>
      <c r="H13" s="161">
        <f>IF(SUM(H15:H26)=SUM(I13:J13),SUM(H15:H26),"ERR")</f>
        <v>9907</v>
      </c>
      <c r="I13" s="161">
        <f t="shared" si="0"/>
        <v>5297</v>
      </c>
      <c r="J13" s="161">
        <f t="shared" si="0"/>
        <v>4610</v>
      </c>
      <c r="K13" s="161">
        <f>IF(SUM(K15:K26)=SUM(L13:M13),SUM(K15:K26),"ERR")</f>
        <v>47632</v>
      </c>
      <c r="L13" s="161">
        <f t="shared" si="0"/>
        <v>25069</v>
      </c>
      <c r="M13" s="161">
        <f t="shared" si="0"/>
        <v>22563</v>
      </c>
      <c r="N13" s="161">
        <f>IF(SUM(N15:N26)=SUM(O13:P13),SUM(N15:N26),"ERR")</f>
        <v>3563</v>
      </c>
      <c r="O13" s="161">
        <f t="shared" si="0"/>
        <v>2073</v>
      </c>
      <c r="P13" s="161">
        <f t="shared" si="0"/>
        <v>1490</v>
      </c>
      <c r="Q13" s="161">
        <f>IF(SUM(Q15:Q26)=SUM(R13:S13),SUM(Q15:Q26),"ERR")</f>
        <v>839</v>
      </c>
      <c r="R13" s="161">
        <f t="shared" si="0"/>
        <v>460</v>
      </c>
      <c r="S13" s="161">
        <f t="shared" si="0"/>
        <v>379</v>
      </c>
      <c r="T13" s="350">
        <v>2021</v>
      </c>
      <c r="U13" s="284">
        <v>2021</v>
      </c>
      <c r="V13" s="161">
        <f>IF(SUM(V15:V26)=SUM(W13:X13),SUM(V15:V26),"ERR")</f>
        <v>2905</v>
      </c>
      <c r="W13" s="161">
        <f t="shared" si="0"/>
        <v>1576</v>
      </c>
      <c r="X13" s="161">
        <f t="shared" si="0"/>
        <v>1329</v>
      </c>
      <c r="Y13" s="161">
        <f>IF(SUM(Y15:Y26)=SUM(Z13:AA13),SUM(Y15:Y26),"ERR")</f>
        <v>9892</v>
      </c>
      <c r="Z13" s="161">
        <f t="shared" si="0"/>
        <v>5442</v>
      </c>
      <c r="AA13" s="161">
        <f t="shared" si="0"/>
        <v>4450</v>
      </c>
      <c r="AB13" s="161">
        <f>IF(SUM(AB15:AB26)=SUM(AC13:AD13),SUM(AB15:AB26),"ERR")</f>
        <v>676</v>
      </c>
      <c r="AC13" s="161">
        <f t="shared" si="0"/>
        <v>367</v>
      </c>
      <c r="AD13" s="161">
        <f t="shared" si="0"/>
        <v>309</v>
      </c>
      <c r="AE13" s="161">
        <f>IF(SUM(AE15:AE26)=SUM(AF13:AG13),SUM(AE15:AE26),"ERR")</f>
        <v>17422</v>
      </c>
      <c r="AF13" s="161">
        <f t="shared" si="0"/>
        <v>9710</v>
      </c>
      <c r="AG13" s="161">
        <f t="shared" si="0"/>
        <v>7712</v>
      </c>
      <c r="AH13" s="161">
        <f>IF(SUM(AH15:AH26)=SUM(AI13:AJ13),SUM(AH15:AH26),"ERR")</f>
        <v>3245</v>
      </c>
      <c r="AI13" s="161">
        <f t="shared" si="0"/>
        <v>1876</v>
      </c>
      <c r="AJ13" s="161">
        <f t="shared" si="0"/>
        <v>1369</v>
      </c>
      <c r="AK13" s="161">
        <f>IF(SUM(AK15:AK26)=SUM(AL13:AM13),SUM(AK15:AK26),"ERR")</f>
        <v>3892</v>
      </c>
      <c r="AL13" s="161">
        <f t="shared" si="0"/>
        <v>2136</v>
      </c>
      <c r="AM13" s="161">
        <f t="shared" si="0"/>
        <v>1756</v>
      </c>
      <c r="AN13" s="350">
        <v>2021</v>
      </c>
      <c r="AO13" s="284">
        <v>2021</v>
      </c>
      <c r="AP13" s="161">
        <f>IF(SUM(AP15:AP26)=SUM(AQ13:AR13),SUM(AP15:AP26),"ERR")</f>
        <v>3488</v>
      </c>
      <c r="AQ13" s="161">
        <f t="shared" ref="AQ13:AR13" si="1">SUM(AQ15:AQ26)</f>
        <v>2022</v>
      </c>
      <c r="AR13" s="161">
        <f t="shared" si="1"/>
        <v>1466</v>
      </c>
      <c r="AS13" s="161">
        <f>IF(SUM(AS15:AS26)=SUM(AT13:AU13),SUM(AS15:AS26),"ERR")</f>
        <v>1472</v>
      </c>
      <c r="AT13" s="161">
        <f t="shared" si="0"/>
        <v>849</v>
      </c>
      <c r="AU13" s="161">
        <f t="shared" si="0"/>
        <v>623</v>
      </c>
      <c r="AV13" s="161">
        <f>IF(SUM(AV15:AV26)=SUM(AW13:AX13),SUM(AV15:AV26),"ERR")</f>
        <v>1834</v>
      </c>
      <c r="AW13" s="161">
        <f t="shared" si="0"/>
        <v>1090</v>
      </c>
      <c r="AX13" s="161">
        <f t="shared" si="0"/>
        <v>744</v>
      </c>
      <c r="AY13" s="161">
        <f>IF(SUM(AY15:AY26)=SUM(AZ13:BA13),SUM(AY15:AY26),"ERR")</f>
        <v>9860</v>
      </c>
      <c r="AZ13" s="161">
        <f t="shared" si="0"/>
        <v>5583</v>
      </c>
      <c r="BA13" s="161">
        <f t="shared" si="0"/>
        <v>4277</v>
      </c>
      <c r="BB13" s="161">
        <f>IF(SUM(BB15:BB26)=SUM(BC13:BD13),SUM(BB15:BB26),"ERR")</f>
        <v>1261</v>
      </c>
      <c r="BC13" s="161">
        <f t="shared" si="0"/>
        <v>721</v>
      </c>
      <c r="BD13" s="161">
        <f t="shared" si="0"/>
        <v>540</v>
      </c>
      <c r="BE13" s="350">
        <v>2021</v>
      </c>
    </row>
    <row r="14" spans="1:57" s="155" customFormat="1" ht="12.6" customHeight="1">
      <c r="B14" s="160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60"/>
      <c r="U14" s="3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60"/>
      <c r="AO14" s="3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60"/>
    </row>
    <row r="15" spans="1:57" s="946" customFormat="1" ht="30" customHeight="1">
      <c r="A15" s="944" t="s">
        <v>138</v>
      </c>
      <c r="B15" s="1066">
        <f>C15+D15</f>
        <v>11891</v>
      </c>
      <c r="C15" s="1065">
        <f t="shared" ref="C15:C26" si="2">F15+I15+L15+O15+R15+W15+Z15+AC15+AF15+AI15+AL15+AQ15+AT15+AW15+AZ15+BC15</f>
        <v>6367</v>
      </c>
      <c r="D15" s="1065">
        <f t="shared" ref="D15:D26" si="3">G15+J15+M15+P15+S15+X15+AA15+AD15+AG15+AJ15+AM15+AR15+AU15+AX15+BA15+BD15</f>
        <v>5524</v>
      </c>
      <c r="E15" s="1065">
        <f>SUM(F15:G15)</f>
        <v>1082</v>
      </c>
      <c r="F15" s="1098">
        <v>579</v>
      </c>
      <c r="G15" s="1098">
        <v>503</v>
      </c>
      <c r="H15" s="1065">
        <f>SUM(I15:J15)</f>
        <v>890</v>
      </c>
      <c r="I15" s="1098">
        <v>453</v>
      </c>
      <c r="J15" s="1098">
        <v>437</v>
      </c>
      <c r="K15" s="1065">
        <f>SUM(L15:M15)</f>
        <v>4700</v>
      </c>
      <c r="L15" s="1098">
        <v>2429</v>
      </c>
      <c r="M15" s="1098">
        <v>2271</v>
      </c>
      <c r="N15" s="1065">
        <f>SUM(O15:P15)</f>
        <v>294</v>
      </c>
      <c r="O15" s="1098">
        <v>173</v>
      </c>
      <c r="P15" s="1098">
        <v>121</v>
      </c>
      <c r="Q15" s="1065">
        <f>SUM(R15:S15)</f>
        <v>78</v>
      </c>
      <c r="R15" s="1098">
        <v>38</v>
      </c>
      <c r="S15" s="1100">
        <v>40</v>
      </c>
      <c r="T15" s="945" t="s">
        <v>139</v>
      </c>
      <c r="U15" s="944" t="s">
        <v>138</v>
      </c>
      <c r="V15" s="1066">
        <f>SUM(W15:X15)</f>
        <v>293</v>
      </c>
      <c r="W15" s="1098">
        <v>155</v>
      </c>
      <c r="X15" s="1098">
        <v>138</v>
      </c>
      <c r="Y15" s="1065">
        <f>SUM(Z15:AA15)</f>
        <v>905</v>
      </c>
      <c r="Z15" s="1098">
        <v>493</v>
      </c>
      <c r="AA15" s="1098">
        <v>412</v>
      </c>
      <c r="AB15" s="1065">
        <f>SUM(AC15:AD15)</f>
        <v>55</v>
      </c>
      <c r="AC15" s="1098">
        <v>29</v>
      </c>
      <c r="AD15" s="1098">
        <v>26</v>
      </c>
      <c r="AE15" s="1065">
        <f>SUM(AF15:AG15)</f>
        <v>1360</v>
      </c>
      <c r="AF15" s="1098">
        <v>797</v>
      </c>
      <c r="AG15" s="1098">
        <v>563</v>
      </c>
      <c r="AH15" s="1065">
        <f>SUM(AI15:AJ15)</f>
        <v>280</v>
      </c>
      <c r="AI15" s="1098">
        <v>171</v>
      </c>
      <c r="AJ15" s="1098">
        <v>109</v>
      </c>
      <c r="AK15" s="1065">
        <f>SUM(AL15:AM15)</f>
        <v>357</v>
      </c>
      <c r="AL15" s="1098">
        <v>168</v>
      </c>
      <c r="AM15" s="1098">
        <v>189</v>
      </c>
      <c r="AN15" s="945" t="s">
        <v>659</v>
      </c>
      <c r="AO15" s="944" t="s">
        <v>752</v>
      </c>
      <c r="AP15" s="1065">
        <f>SUM(AQ15:AR15)</f>
        <v>350</v>
      </c>
      <c r="AQ15" s="1098">
        <v>205</v>
      </c>
      <c r="AR15" s="1098">
        <v>145</v>
      </c>
      <c r="AS15" s="1065">
        <f>SUM(AT15:AU15)</f>
        <v>130</v>
      </c>
      <c r="AT15" s="1098">
        <v>77</v>
      </c>
      <c r="AU15" s="1098">
        <v>53</v>
      </c>
      <c r="AV15" s="1065">
        <f>SUM(AW15:AX15)</f>
        <v>159</v>
      </c>
      <c r="AW15" s="1098">
        <v>93</v>
      </c>
      <c r="AX15" s="1098">
        <v>66</v>
      </c>
      <c r="AY15" s="1065">
        <f>SUM(AZ15:BA15)</f>
        <v>844</v>
      </c>
      <c r="AZ15" s="1098">
        <v>446</v>
      </c>
      <c r="BA15" s="1098">
        <v>398</v>
      </c>
      <c r="BB15" s="1065">
        <f>SUM(BC15:BD15)</f>
        <v>114</v>
      </c>
      <c r="BC15" s="1098">
        <v>61</v>
      </c>
      <c r="BD15" s="1100">
        <v>53</v>
      </c>
      <c r="BE15" s="945" t="s">
        <v>659</v>
      </c>
    </row>
    <row r="16" spans="1:57" s="946" customFormat="1" ht="30" customHeight="1">
      <c r="A16" s="944" t="s">
        <v>140</v>
      </c>
      <c r="B16" s="1066">
        <f t="shared" ref="B16:B26" si="4">E16+H16+K16+N16+Q16+V16+Y16+AB16+AE16+AH16+AK16+AP16+AS16+AV16+AY16+BB16</f>
        <v>13348</v>
      </c>
      <c r="C16" s="1065">
        <f t="shared" si="2"/>
        <v>7240</v>
      </c>
      <c r="D16" s="1065">
        <f t="shared" si="3"/>
        <v>6108</v>
      </c>
      <c r="E16" s="1065">
        <f t="shared" ref="E16:E26" si="5">SUM(F16:G16)</f>
        <v>1330</v>
      </c>
      <c r="F16" s="1098">
        <v>680</v>
      </c>
      <c r="G16" s="1098">
        <v>650</v>
      </c>
      <c r="H16" s="1065">
        <f t="shared" ref="H16:H26" si="6">SUM(I16:J16)</f>
        <v>1110</v>
      </c>
      <c r="I16" s="1098">
        <v>590</v>
      </c>
      <c r="J16" s="1098">
        <v>520</v>
      </c>
      <c r="K16" s="1065">
        <f t="shared" ref="K16:K26" si="7">SUM(L16:M16)</f>
        <v>4717</v>
      </c>
      <c r="L16" s="1098">
        <v>2452</v>
      </c>
      <c r="M16" s="1098">
        <v>2265</v>
      </c>
      <c r="N16" s="1065">
        <f t="shared" ref="N16:N26" si="8">SUM(O16:P16)</f>
        <v>315</v>
      </c>
      <c r="O16" s="1098">
        <v>192</v>
      </c>
      <c r="P16" s="1098">
        <v>123</v>
      </c>
      <c r="Q16" s="1065">
        <f t="shared" ref="Q16:Q26" si="9">SUM(R16:S16)</f>
        <v>85</v>
      </c>
      <c r="R16" s="1098">
        <v>48</v>
      </c>
      <c r="S16" s="1100">
        <v>37</v>
      </c>
      <c r="T16" s="945" t="s">
        <v>141</v>
      </c>
      <c r="U16" s="944" t="s">
        <v>140</v>
      </c>
      <c r="V16" s="1066">
        <f t="shared" ref="V16:V26" si="10">SUM(W16:X16)</f>
        <v>313</v>
      </c>
      <c r="W16" s="1098">
        <v>166</v>
      </c>
      <c r="X16" s="1098">
        <v>147</v>
      </c>
      <c r="Y16" s="1065">
        <f t="shared" ref="Y16:Y26" si="11">SUM(Z16:AA16)</f>
        <v>1166</v>
      </c>
      <c r="Z16" s="1098">
        <v>641</v>
      </c>
      <c r="AA16" s="1098">
        <v>525</v>
      </c>
      <c r="AB16" s="1065">
        <f t="shared" ref="AB16:AB26" si="12">SUM(AC16:AD16)</f>
        <v>72</v>
      </c>
      <c r="AC16" s="1098">
        <v>44</v>
      </c>
      <c r="AD16" s="1098">
        <v>28</v>
      </c>
      <c r="AE16" s="1065">
        <f t="shared" ref="AE16:AE26" si="13">SUM(AF16:AG16)</f>
        <v>1614</v>
      </c>
      <c r="AF16" s="1098">
        <v>945</v>
      </c>
      <c r="AG16" s="1098">
        <v>669</v>
      </c>
      <c r="AH16" s="1065">
        <f t="shared" ref="AH16:AH26" si="14">SUM(AI16:AJ16)</f>
        <v>347</v>
      </c>
      <c r="AI16" s="1098">
        <v>202</v>
      </c>
      <c r="AJ16" s="1098">
        <v>145</v>
      </c>
      <c r="AK16" s="1065">
        <f t="shared" ref="AK16:AK26" si="15">SUM(AL16:AM16)</f>
        <v>394</v>
      </c>
      <c r="AL16" s="1098">
        <v>212</v>
      </c>
      <c r="AM16" s="1098">
        <v>182</v>
      </c>
      <c r="AN16" s="945" t="s">
        <v>660</v>
      </c>
      <c r="AO16" s="944" t="s">
        <v>753</v>
      </c>
      <c r="AP16" s="1065">
        <f t="shared" ref="AP16:AP26" si="16">SUM(AQ16:AR16)</f>
        <v>358</v>
      </c>
      <c r="AQ16" s="1098">
        <v>207</v>
      </c>
      <c r="AR16" s="1098">
        <v>151</v>
      </c>
      <c r="AS16" s="1065">
        <f t="shared" ref="AS16:AS26" si="17">SUM(AT16:AU16)</f>
        <v>175</v>
      </c>
      <c r="AT16" s="1098">
        <v>93</v>
      </c>
      <c r="AU16" s="1098">
        <v>82</v>
      </c>
      <c r="AV16" s="1065">
        <f t="shared" ref="AV16:AV26" si="18">SUM(AW16:AX16)</f>
        <v>181</v>
      </c>
      <c r="AW16" s="1098">
        <v>107</v>
      </c>
      <c r="AX16" s="1098">
        <v>74</v>
      </c>
      <c r="AY16" s="1065">
        <f t="shared" ref="AY16:AY26" si="19">SUM(AZ16:BA16)</f>
        <v>1031</v>
      </c>
      <c r="AZ16" s="1098">
        <v>581</v>
      </c>
      <c r="BA16" s="1098">
        <v>450</v>
      </c>
      <c r="BB16" s="1065">
        <f t="shared" ref="BB16:BB26" si="20">SUM(BC16:BD16)</f>
        <v>140</v>
      </c>
      <c r="BC16" s="1098">
        <v>80</v>
      </c>
      <c r="BD16" s="1100">
        <v>60</v>
      </c>
      <c r="BE16" s="945" t="s">
        <v>660</v>
      </c>
    </row>
    <row r="17" spans="1:57" s="946" customFormat="1" ht="30" customHeight="1">
      <c r="A17" s="944" t="s">
        <v>142</v>
      </c>
      <c r="B17" s="1066">
        <f t="shared" si="4"/>
        <v>14772</v>
      </c>
      <c r="C17" s="1065">
        <f t="shared" si="2"/>
        <v>7921</v>
      </c>
      <c r="D17" s="1065">
        <f t="shared" si="3"/>
        <v>6851</v>
      </c>
      <c r="E17" s="1065">
        <f t="shared" si="5"/>
        <v>1583</v>
      </c>
      <c r="F17" s="1098">
        <v>808</v>
      </c>
      <c r="G17" s="1098">
        <v>775</v>
      </c>
      <c r="H17" s="1065">
        <f t="shared" si="6"/>
        <v>1149</v>
      </c>
      <c r="I17" s="1098">
        <v>598</v>
      </c>
      <c r="J17" s="1098">
        <v>551</v>
      </c>
      <c r="K17" s="1065">
        <f t="shared" si="7"/>
        <v>4847</v>
      </c>
      <c r="L17" s="1098">
        <v>2559</v>
      </c>
      <c r="M17" s="1098">
        <v>2288</v>
      </c>
      <c r="N17" s="1065">
        <f t="shared" si="8"/>
        <v>397</v>
      </c>
      <c r="O17" s="1098">
        <v>228</v>
      </c>
      <c r="P17" s="1098">
        <v>169</v>
      </c>
      <c r="Q17" s="1065">
        <f t="shared" si="9"/>
        <v>99</v>
      </c>
      <c r="R17" s="1098">
        <v>54</v>
      </c>
      <c r="S17" s="1100">
        <v>45</v>
      </c>
      <c r="T17" s="945" t="s">
        <v>143</v>
      </c>
      <c r="U17" s="944" t="s">
        <v>142</v>
      </c>
      <c r="V17" s="1066">
        <f t="shared" si="10"/>
        <v>381</v>
      </c>
      <c r="W17" s="1098">
        <v>186</v>
      </c>
      <c r="X17" s="1098">
        <v>195</v>
      </c>
      <c r="Y17" s="1065">
        <f t="shared" si="11"/>
        <v>1201</v>
      </c>
      <c r="Z17" s="1098">
        <v>625</v>
      </c>
      <c r="AA17" s="1098">
        <v>576</v>
      </c>
      <c r="AB17" s="1065">
        <f t="shared" si="12"/>
        <v>72</v>
      </c>
      <c r="AC17" s="1098">
        <v>44</v>
      </c>
      <c r="AD17" s="1098">
        <v>28</v>
      </c>
      <c r="AE17" s="1065">
        <f t="shared" si="13"/>
        <v>2066</v>
      </c>
      <c r="AF17" s="1098">
        <v>1105</v>
      </c>
      <c r="AG17" s="1098">
        <v>961</v>
      </c>
      <c r="AH17" s="1065">
        <f t="shared" si="14"/>
        <v>388</v>
      </c>
      <c r="AI17" s="1098">
        <v>221</v>
      </c>
      <c r="AJ17" s="1098">
        <v>167</v>
      </c>
      <c r="AK17" s="1065">
        <f t="shared" si="15"/>
        <v>491</v>
      </c>
      <c r="AL17" s="1098">
        <v>274</v>
      </c>
      <c r="AM17" s="1098">
        <v>217</v>
      </c>
      <c r="AN17" s="945" t="s">
        <v>661</v>
      </c>
      <c r="AO17" s="944" t="s">
        <v>754</v>
      </c>
      <c r="AP17" s="1065">
        <f t="shared" si="16"/>
        <v>419</v>
      </c>
      <c r="AQ17" s="1098">
        <v>238</v>
      </c>
      <c r="AR17" s="1098">
        <v>181</v>
      </c>
      <c r="AS17" s="1065">
        <f t="shared" si="17"/>
        <v>192</v>
      </c>
      <c r="AT17" s="1098">
        <v>115</v>
      </c>
      <c r="AU17" s="1098">
        <v>77</v>
      </c>
      <c r="AV17" s="1065">
        <f t="shared" si="18"/>
        <v>239</v>
      </c>
      <c r="AW17" s="1098">
        <v>153</v>
      </c>
      <c r="AX17" s="1098">
        <v>86</v>
      </c>
      <c r="AY17" s="1065">
        <f t="shared" si="19"/>
        <v>1108</v>
      </c>
      <c r="AZ17" s="1098">
        <v>623</v>
      </c>
      <c r="BA17" s="1098">
        <v>485</v>
      </c>
      <c r="BB17" s="1065">
        <f t="shared" si="20"/>
        <v>140</v>
      </c>
      <c r="BC17" s="1098">
        <v>90</v>
      </c>
      <c r="BD17" s="1100">
        <v>50</v>
      </c>
      <c r="BE17" s="945" t="s">
        <v>661</v>
      </c>
    </row>
    <row r="18" spans="1:57" s="946" customFormat="1" ht="30" customHeight="1">
      <c r="A18" s="944" t="s">
        <v>144</v>
      </c>
      <c r="B18" s="1066">
        <f t="shared" si="4"/>
        <v>10828</v>
      </c>
      <c r="C18" s="1065">
        <f t="shared" si="2"/>
        <v>5967</v>
      </c>
      <c r="D18" s="1065">
        <f t="shared" si="3"/>
        <v>4861</v>
      </c>
      <c r="E18" s="1065">
        <f t="shared" si="5"/>
        <v>946</v>
      </c>
      <c r="F18" s="1098">
        <v>502</v>
      </c>
      <c r="G18" s="1098">
        <v>444</v>
      </c>
      <c r="H18" s="1065">
        <f t="shared" si="6"/>
        <v>833</v>
      </c>
      <c r="I18" s="1098">
        <v>464</v>
      </c>
      <c r="J18" s="1098">
        <v>369</v>
      </c>
      <c r="K18" s="1065">
        <f t="shared" si="7"/>
        <v>4175</v>
      </c>
      <c r="L18" s="1098">
        <v>2258</v>
      </c>
      <c r="M18" s="1098">
        <v>1917</v>
      </c>
      <c r="N18" s="1065">
        <f t="shared" si="8"/>
        <v>289</v>
      </c>
      <c r="O18" s="1098">
        <v>178</v>
      </c>
      <c r="P18" s="1098">
        <v>111</v>
      </c>
      <c r="Q18" s="1065">
        <f t="shared" si="9"/>
        <v>56</v>
      </c>
      <c r="R18" s="1098">
        <v>34</v>
      </c>
      <c r="S18" s="1100">
        <v>22</v>
      </c>
      <c r="T18" s="945" t="s">
        <v>145</v>
      </c>
      <c r="U18" s="944" t="s">
        <v>144</v>
      </c>
      <c r="V18" s="1066">
        <f t="shared" si="10"/>
        <v>215</v>
      </c>
      <c r="W18" s="1098">
        <v>119</v>
      </c>
      <c r="X18" s="1098">
        <v>96</v>
      </c>
      <c r="Y18" s="1065">
        <f t="shared" si="11"/>
        <v>961</v>
      </c>
      <c r="Z18" s="1098">
        <v>529</v>
      </c>
      <c r="AA18" s="1098">
        <v>432</v>
      </c>
      <c r="AB18" s="1065">
        <f t="shared" si="12"/>
        <v>51</v>
      </c>
      <c r="AC18" s="1098">
        <v>26</v>
      </c>
      <c r="AD18" s="1098">
        <v>25</v>
      </c>
      <c r="AE18" s="1065">
        <f t="shared" si="13"/>
        <v>1360</v>
      </c>
      <c r="AF18" s="1098">
        <v>742</v>
      </c>
      <c r="AG18" s="1098">
        <v>618</v>
      </c>
      <c r="AH18" s="1065">
        <f t="shared" si="14"/>
        <v>275</v>
      </c>
      <c r="AI18" s="1098">
        <v>158</v>
      </c>
      <c r="AJ18" s="1098">
        <v>117</v>
      </c>
      <c r="AK18" s="1065">
        <f t="shared" si="15"/>
        <v>307</v>
      </c>
      <c r="AL18" s="1098">
        <v>176</v>
      </c>
      <c r="AM18" s="1098">
        <v>131</v>
      </c>
      <c r="AN18" s="945" t="s">
        <v>663</v>
      </c>
      <c r="AO18" s="944" t="s">
        <v>755</v>
      </c>
      <c r="AP18" s="1065">
        <f t="shared" si="16"/>
        <v>243</v>
      </c>
      <c r="AQ18" s="1098">
        <v>124</v>
      </c>
      <c r="AR18" s="1098">
        <v>119</v>
      </c>
      <c r="AS18" s="1065">
        <f t="shared" si="17"/>
        <v>120</v>
      </c>
      <c r="AT18" s="1098">
        <v>71</v>
      </c>
      <c r="AU18" s="1098">
        <v>49</v>
      </c>
      <c r="AV18" s="1065">
        <f t="shared" si="18"/>
        <v>169</v>
      </c>
      <c r="AW18" s="1098">
        <v>97</v>
      </c>
      <c r="AX18" s="1098">
        <v>72</v>
      </c>
      <c r="AY18" s="1065">
        <f t="shared" si="19"/>
        <v>734</v>
      </c>
      <c r="AZ18" s="1098">
        <v>440</v>
      </c>
      <c r="BA18" s="1098">
        <v>294</v>
      </c>
      <c r="BB18" s="1065">
        <f t="shared" si="20"/>
        <v>94</v>
      </c>
      <c r="BC18" s="1098">
        <v>49</v>
      </c>
      <c r="BD18" s="1100">
        <v>45</v>
      </c>
      <c r="BE18" s="945" t="s">
        <v>663</v>
      </c>
    </row>
    <row r="19" spans="1:57" s="946" customFormat="1" ht="30" customHeight="1">
      <c r="A19" s="944" t="s">
        <v>146</v>
      </c>
      <c r="B19" s="1066">
        <f t="shared" si="4"/>
        <v>10170</v>
      </c>
      <c r="C19" s="1065">
        <f t="shared" si="2"/>
        <v>5520</v>
      </c>
      <c r="D19" s="1065">
        <f t="shared" si="3"/>
        <v>4650</v>
      </c>
      <c r="E19" s="1065">
        <f t="shared" si="5"/>
        <v>906</v>
      </c>
      <c r="F19" s="1098">
        <v>476</v>
      </c>
      <c r="G19" s="1098">
        <v>430</v>
      </c>
      <c r="H19" s="1065">
        <f t="shared" si="6"/>
        <v>731</v>
      </c>
      <c r="I19" s="1098">
        <v>407</v>
      </c>
      <c r="J19" s="1098">
        <v>324</v>
      </c>
      <c r="K19" s="1065">
        <f t="shared" si="7"/>
        <v>4046</v>
      </c>
      <c r="L19" s="1098">
        <v>2104</v>
      </c>
      <c r="M19" s="1098">
        <v>1942</v>
      </c>
      <c r="N19" s="1065">
        <f t="shared" si="8"/>
        <v>257</v>
      </c>
      <c r="O19" s="1098">
        <v>157</v>
      </c>
      <c r="P19" s="1098">
        <v>100</v>
      </c>
      <c r="Q19" s="1065">
        <f t="shared" si="9"/>
        <v>70</v>
      </c>
      <c r="R19" s="1098">
        <v>30</v>
      </c>
      <c r="S19" s="1100">
        <v>40</v>
      </c>
      <c r="T19" s="945" t="s">
        <v>662</v>
      </c>
      <c r="U19" s="944" t="s">
        <v>146</v>
      </c>
      <c r="V19" s="1066">
        <f t="shared" si="10"/>
        <v>196</v>
      </c>
      <c r="W19" s="1098">
        <v>108</v>
      </c>
      <c r="X19" s="1098">
        <v>88</v>
      </c>
      <c r="Y19" s="1065">
        <f t="shared" si="11"/>
        <v>849</v>
      </c>
      <c r="Z19" s="1098">
        <v>473</v>
      </c>
      <c r="AA19" s="1098">
        <v>376</v>
      </c>
      <c r="AB19" s="1065">
        <f t="shared" si="12"/>
        <v>45</v>
      </c>
      <c r="AC19" s="1098">
        <v>28</v>
      </c>
      <c r="AD19" s="1098">
        <v>17</v>
      </c>
      <c r="AE19" s="1065">
        <f t="shared" si="13"/>
        <v>1300</v>
      </c>
      <c r="AF19" s="1098">
        <v>713</v>
      </c>
      <c r="AG19" s="1098">
        <v>587</v>
      </c>
      <c r="AH19" s="1065">
        <f t="shared" si="14"/>
        <v>214</v>
      </c>
      <c r="AI19" s="1098">
        <v>121</v>
      </c>
      <c r="AJ19" s="1098">
        <v>93</v>
      </c>
      <c r="AK19" s="1065">
        <f t="shared" si="15"/>
        <v>314</v>
      </c>
      <c r="AL19" s="1098">
        <v>172</v>
      </c>
      <c r="AM19" s="1098">
        <v>142</v>
      </c>
      <c r="AN19" s="945" t="s">
        <v>662</v>
      </c>
      <c r="AO19" s="944" t="s">
        <v>756</v>
      </c>
      <c r="AP19" s="1065">
        <f t="shared" si="16"/>
        <v>252</v>
      </c>
      <c r="AQ19" s="1098">
        <v>155</v>
      </c>
      <c r="AR19" s="1098">
        <v>97</v>
      </c>
      <c r="AS19" s="1065">
        <f t="shared" si="17"/>
        <v>89</v>
      </c>
      <c r="AT19" s="1098">
        <v>49</v>
      </c>
      <c r="AU19" s="1098">
        <v>40</v>
      </c>
      <c r="AV19" s="1065">
        <f t="shared" si="18"/>
        <v>120</v>
      </c>
      <c r="AW19" s="1098">
        <v>65</v>
      </c>
      <c r="AX19" s="1098">
        <v>55</v>
      </c>
      <c r="AY19" s="1065">
        <f t="shared" si="19"/>
        <v>704</v>
      </c>
      <c r="AZ19" s="1098">
        <v>420</v>
      </c>
      <c r="BA19" s="1098">
        <v>284</v>
      </c>
      <c r="BB19" s="1065">
        <f t="shared" si="20"/>
        <v>77</v>
      </c>
      <c r="BC19" s="1098">
        <v>42</v>
      </c>
      <c r="BD19" s="1100">
        <v>35</v>
      </c>
      <c r="BE19" s="945" t="s">
        <v>662</v>
      </c>
    </row>
    <row r="20" spans="1:57" s="946" customFormat="1" ht="30" customHeight="1">
      <c r="A20" s="944" t="s">
        <v>147</v>
      </c>
      <c r="B20" s="1066">
        <f t="shared" si="4"/>
        <v>9564</v>
      </c>
      <c r="C20" s="1065">
        <f t="shared" si="2"/>
        <v>5189</v>
      </c>
      <c r="D20" s="1065">
        <f t="shared" si="3"/>
        <v>4375</v>
      </c>
      <c r="E20" s="1065">
        <f t="shared" si="5"/>
        <v>858</v>
      </c>
      <c r="F20" s="1098">
        <v>425</v>
      </c>
      <c r="G20" s="1098">
        <v>433</v>
      </c>
      <c r="H20" s="1065">
        <f t="shared" si="6"/>
        <v>693</v>
      </c>
      <c r="I20" s="1098">
        <v>367</v>
      </c>
      <c r="J20" s="1098">
        <v>326</v>
      </c>
      <c r="K20" s="1065">
        <f t="shared" si="7"/>
        <v>3764</v>
      </c>
      <c r="L20" s="1098">
        <v>2002</v>
      </c>
      <c r="M20" s="1098">
        <v>1762</v>
      </c>
      <c r="N20" s="1065">
        <f t="shared" si="8"/>
        <v>259</v>
      </c>
      <c r="O20" s="1098">
        <v>149</v>
      </c>
      <c r="P20" s="1098">
        <v>110</v>
      </c>
      <c r="Q20" s="1065">
        <f t="shared" si="9"/>
        <v>50</v>
      </c>
      <c r="R20" s="1098">
        <v>28</v>
      </c>
      <c r="S20" s="1100">
        <v>22</v>
      </c>
      <c r="T20" s="945" t="s">
        <v>148</v>
      </c>
      <c r="U20" s="944" t="s">
        <v>147</v>
      </c>
      <c r="V20" s="1066">
        <f t="shared" si="10"/>
        <v>162</v>
      </c>
      <c r="W20" s="1098">
        <v>103</v>
      </c>
      <c r="X20" s="1098">
        <v>59</v>
      </c>
      <c r="Y20" s="1065">
        <f t="shared" si="11"/>
        <v>672</v>
      </c>
      <c r="Z20" s="1098">
        <v>367</v>
      </c>
      <c r="AA20" s="1098">
        <v>305</v>
      </c>
      <c r="AB20" s="1065">
        <f t="shared" si="12"/>
        <v>44</v>
      </c>
      <c r="AC20" s="1098">
        <v>20</v>
      </c>
      <c r="AD20" s="1098">
        <v>24</v>
      </c>
      <c r="AE20" s="1065">
        <f t="shared" si="13"/>
        <v>1286</v>
      </c>
      <c r="AF20" s="1098">
        <v>721</v>
      </c>
      <c r="AG20" s="1098">
        <v>565</v>
      </c>
      <c r="AH20" s="1065">
        <f t="shared" si="14"/>
        <v>248</v>
      </c>
      <c r="AI20" s="1098">
        <v>143</v>
      </c>
      <c r="AJ20" s="1098">
        <v>105</v>
      </c>
      <c r="AK20" s="1065">
        <f t="shared" si="15"/>
        <v>269</v>
      </c>
      <c r="AL20" s="1098">
        <v>146</v>
      </c>
      <c r="AM20" s="1098">
        <v>123</v>
      </c>
      <c r="AN20" s="945" t="s">
        <v>664</v>
      </c>
      <c r="AO20" s="944" t="s">
        <v>757</v>
      </c>
      <c r="AP20" s="1065">
        <f t="shared" si="16"/>
        <v>245</v>
      </c>
      <c r="AQ20" s="1098">
        <v>149</v>
      </c>
      <c r="AR20" s="1098">
        <v>96</v>
      </c>
      <c r="AS20" s="1065">
        <f t="shared" si="17"/>
        <v>93</v>
      </c>
      <c r="AT20" s="1098">
        <v>59</v>
      </c>
      <c r="AU20" s="1098">
        <v>34</v>
      </c>
      <c r="AV20" s="1065">
        <f t="shared" si="18"/>
        <v>136</v>
      </c>
      <c r="AW20" s="1098">
        <v>89</v>
      </c>
      <c r="AX20" s="1098">
        <v>47</v>
      </c>
      <c r="AY20" s="1065">
        <f t="shared" si="19"/>
        <v>688</v>
      </c>
      <c r="AZ20" s="1098">
        <v>363</v>
      </c>
      <c r="BA20" s="1098">
        <v>325</v>
      </c>
      <c r="BB20" s="1065">
        <f t="shared" si="20"/>
        <v>97</v>
      </c>
      <c r="BC20" s="1098">
        <v>58</v>
      </c>
      <c r="BD20" s="1100">
        <v>39</v>
      </c>
      <c r="BE20" s="945" t="s">
        <v>664</v>
      </c>
    </row>
    <row r="21" spans="1:57" s="946" customFormat="1" ht="30" customHeight="1">
      <c r="A21" s="944" t="s">
        <v>149</v>
      </c>
      <c r="B21" s="1066">
        <f t="shared" si="4"/>
        <v>9648</v>
      </c>
      <c r="C21" s="1065">
        <f t="shared" si="2"/>
        <v>5155</v>
      </c>
      <c r="D21" s="1065">
        <f t="shared" si="3"/>
        <v>4493</v>
      </c>
      <c r="E21" s="1065">
        <f t="shared" si="5"/>
        <v>982</v>
      </c>
      <c r="F21" s="1098">
        <v>494</v>
      </c>
      <c r="G21" s="1098">
        <v>488</v>
      </c>
      <c r="H21" s="1065">
        <f t="shared" si="6"/>
        <v>722</v>
      </c>
      <c r="I21" s="1098">
        <v>364</v>
      </c>
      <c r="J21" s="1098">
        <v>358</v>
      </c>
      <c r="K21" s="1065">
        <f t="shared" si="7"/>
        <v>3644</v>
      </c>
      <c r="L21" s="1098">
        <v>1904</v>
      </c>
      <c r="M21" s="1098">
        <v>1740</v>
      </c>
      <c r="N21" s="1065">
        <f t="shared" si="8"/>
        <v>295</v>
      </c>
      <c r="O21" s="1098">
        <v>167</v>
      </c>
      <c r="P21" s="1098">
        <v>128</v>
      </c>
      <c r="Q21" s="1065">
        <f t="shared" si="9"/>
        <v>70</v>
      </c>
      <c r="R21" s="1098">
        <v>43</v>
      </c>
      <c r="S21" s="1100">
        <v>27</v>
      </c>
      <c r="T21" s="945" t="s">
        <v>150</v>
      </c>
      <c r="U21" s="944" t="s">
        <v>149</v>
      </c>
      <c r="V21" s="1066">
        <f t="shared" si="10"/>
        <v>198</v>
      </c>
      <c r="W21" s="1098">
        <v>112</v>
      </c>
      <c r="X21" s="1098">
        <v>86</v>
      </c>
      <c r="Y21" s="1065">
        <f t="shared" si="11"/>
        <v>663</v>
      </c>
      <c r="Z21" s="1098">
        <v>370</v>
      </c>
      <c r="AA21" s="1098">
        <v>293</v>
      </c>
      <c r="AB21" s="1065">
        <f t="shared" si="12"/>
        <v>41</v>
      </c>
      <c r="AC21" s="1098">
        <v>21</v>
      </c>
      <c r="AD21" s="1098">
        <v>20</v>
      </c>
      <c r="AE21" s="1065">
        <f t="shared" si="13"/>
        <v>1281</v>
      </c>
      <c r="AF21" s="1098">
        <v>704</v>
      </c>
      <c r="AG21" s="1098">
        <v>577</v>
      </c>
      <c r="AH21" s="1065">
        <f t="shared" si="14"/>
        <v>207</v>
      </c>
      <c r="AI21" s="1098">
        <v>111</v>
      </c>
      <c r="AJ21" s="1098">
        <v>96</v>
      </c>
      <c r="AK21" s="1065">
        <f t="shared" si="15"/>
        <v>264</v>
      </c>
      <c r="AL21" s="1098">
        <v>155</v>
      </c>
      <c r="AM21" s="1098">
        <v>109</v>
      </c>
      <c r="AN21" s="945" t="s">
        <v>665</v>
      </c>
      <c r="AO21" s="944" t="s">
        <v>758</v>
      </c>
      <c r="AP21" s="1065">
        <f t="shared" si="16"/>
        <v>253</v>
      </c>
      <c r="AQ21" s="1098">
        <v>146</v>
      </c>
      <c r="AR21" s="1098">
        <v>107</v>
      </c>
      <c r="AS21" s="1065">
        <f t="shared" si="17"/>
        <v>96</v>
      </c>
      <c r="AT21" s="1098">
        <v>54</v>
      </c>
      <c r="AU21" s="1098">
        <v>42</v>
      </c>
      <c r="AV21" s="1065">
        <f t="shared" si="18"/>
        <v>113</v>
      </c>
      <c r="AW21" s="1098">
        <v>64</v>
      </c>
      <c r="AX21" s="1098">
        <v>49</v>
      </c>
      <c r="AY21" s="1065">
        <f t="shared" si="19"/>
        <v>719</v>
      </c>
      <c r="AZ21" s="1098">
        <v>394</v>
      </c>
      <c r="BA21" s="1098">
        <v>325</v>
      </c>
      <c r="BB21" s="1065">
        <f t="shared" si="20"/>
        <v>100</v>
      </c>
      <c r="BC21" s="1098">
        <v>52</v>
      </c>
      <c r="BD21" s="1100">
        <v>48</v>
      </c>
      <c r="BE21" s="945" t="s">
        <v>665</v>
      </c>
    </row>
    <row r="22" spans="1:57" s="946" customFormat="1" ht="30" customHeight="1">
      <c r="A22" s="944" t="s">
        <v>151</v>
      </c>
      <c r="B22" s="1066">
        <f t="shared" si="4"/>
        <v>9604</v>
      </c>
      <c r="C22" s="1065">
        <f t="shared" si="2"/>
        <v>5190</v>
      </c>
      <c r="D22" s="1065">
        <f t="shared" si="3"/>
        <v>4414</v>
      </c>
      <c r="E22" s="1065">
        <f t="shared" si="5"/>
        <v>959</v>
      </c>
      <c r="F22" s="1098">
        <v>507</v>
      </c>
      <c r="G22" s="1098">
        <v>452</v>
      </c>
      <c r="H22" s="1065">
        <f t="shared" si="6"/>
        <v>726</v>
      </c>
      <c r="I22" s="1098">
        <v>392</v>
      </c>
      <c r="J22" s="1098">
        <v>334</v>
      </c>
      <c r="K22" s="1065">
        <f t="shared" si="7"/>
        <v>3433</v>
      </c>
      <c r="L22" s="1098">
        <v>1758</v>
      </c>
      <c r="M22" s="1098">
        <v>1675</v>
      </c>
      <c r="N22" s="1065">
        <f t="shared" si="8"/>
        <v>279</v>
      </c>
      <c r="O22" s="1098">
        <v>159</v>
      </c>
      <c r="P22" s="1098">
        <v>120</v>
      </c>
      <c r="Q22" s="1065">
        <f t="shared" si="9"/>
        <v>76</v>
      </c>
      <c r="R22" s="1098">
        <v>45</v>
      </c>
      <c r="S22" s="1100">
        <v>31</v>
      </c>
      <c r="T22" s="945" t="s">
        <v>152</v>
      </c>
      <c r="U22" s="944" t="s">
        <v>151</v>
      </c>
      <c r="V22" s="1066">
        <f t="shared" si="10"/>
        <v>225</v>
      </c>
      <c r="W22" s="1098">
        <v>124</v>
      </c>
      <c r="X22" s="1098">
        <v>101</v>
      </c>
      <c r="Y22" s="1065">
        <f t="shared" si="11"/>
        <v>682</v>
      </c>
      <c r="Z22" s="1098">
        <v>377</v>
      </c>
      <c r="AA22" s="1098">
        <v>305</v>
      </c>
      <c r="AB22" s="1065">
        <f t="shared" si="12"/>
        <v>45</v>
      </c>
      <c r="AC22" s="1098">
        <v>25</v>
      </c>
      <c r="AD22" s="1098">
        <v>20</v>
      </c>
      <c r="AE22" s="1065">
        <f t="shared" si="13"/>
        <v>1372</v>
      </c>
      <c r="AF22" s="1098">
        <v>771</v>
      </c>
      <c r="AG22" s="1098">
        <v>601</v>
      </c>
      <c r="AH22" s="1065">
        <f t="shared" si="14"/>
        <v>237</v>
      </c>
      <c r="AI22" s="1098">
        <v>146</v>
      </c>
      <c r="AJ22" s="1098">
        <v>91</v>
      </c>
      <c r="AK22" s="1065">
        <f t="shared" si="15"/>
        <v>274</v>
      </c>
      <c r="AL22" s="1098">
        <v>170</v>
      </c>
      <c r="AM22" s="1098">
        <v>104</v>
      </c>
      <c r="AN22" s="945" t="s">
        <v>666</v>
      </c>
      <c r="AO22" s="944" t="s">
        <v>759</v>
      </c>
      <c r="AP22" s="1065">
        <f t="shared" si="16"/>
        <v>273</v>
      </c>
      <c r="AQ22" s="1098">
        <v>154</v>
      </c>
      <c r="AR22" s="1098">
        <v>119</v>
      </c>
      <c r="AS22" s="1065">
        <f t="shared" si="17"/>
        <v>106</v>
      </c>
      <c r="AT22" s="1098">
        <v>54</v>
      </c>
      <c r="AU22" s="1098">
        <v>52</v>
      </c>
      <c r="AV22" s="1065">
        <f t="shared" si="18"/>
        <v>129</v>
      </c>
      <c r="AW22" s="1098">
        <v>75</v>
      </c>
      <c r="AX22" s="1098">
        <v>54</v>
      </c>
      <c r="AY22" s="1065">
        <f t="shared" si="19"/>
        <v>711</v>
      </c>
      <c r="AZ22" s="1098">
        <v>392</v>
      </c>
      <c r="BA22" s="1098">
        <v>319</v>
      </c>
      <c r="BB22" s="1065">
        <f t="shared" si="20"/>
        <v>77</v>
      </c>
      <c r="BC22" s="1098">
        <v>41</v>
      </c>
      <c r="BD22" s="1100">
        <v>36</v>
      </c>
      <c r="BE22" s="945" t="s">
        <v>666</v>
      </c>
    </row>
    <row r="23" spans="1:57" s="946" customFormat="1" ht="30" customHeight="1">
      <c r="A23" s="944" t="s">
        <v>153</v>
      </c>
      <c r="B23" s="1066">
        <f t="shared" si="4"/>
        <v>10469</v>
      </c>
      <c r="C23" s="1065">
        <f t="shared" si="2"/>
        <v>5817</v>
      </c>
      <c r="D23" s="1065">
        <f t="shared" si="3"/>
        <v>4652</v>
      </c>
      <c r="E23" s="1065">
        <f t="shared" si="5"/>
        <v>1081</v>
      </c>
      <c r="F23" s="1098">
        <v>552</v>
      </c>
      <c r="G23" s="1098">
        <v>529</v>
      </c>
      <c r="H23" s="1065">
        <f t="shared" si="6"/>
        <v>752</v>
      </c>
      <c r="I23" s="1098">
        <v>405</v>
      </c>
      <c r="J23" s="1098">
        <v>347</v>
      </c>
      <c r="K23" s="1065">
        <f t="shared" si="7"/>
        <v>3384</v>
      </c>
      <c r="L23" s="1098">
        <v>1851</v>
      </c>
      <c r="M23" s="1098">
        <v>1533</v>
      </c>
      <c r="N23" s="1065">
        <f t="shared" si="8"/>
        <v>314</v>
      </c>
      <c r="O23" s="1098">
        <v>175</v>
      </c>
      <c r="P23" s="1098">
        <v>139</v>
      </c>
      <c r="Q23" s="1065">
        <f t="shared" si="9"/>
        <v>79</v>
      </c>
      <c r="R23" s="1098">
        <v>44</v>
      </c>
      <c r="S23" s="1100">
        <v>35</v>
      </c>
      <c r="T23" s="945" t="s">
        <v>154</v>
      </c>
      <c r="U23" s="944" t="s">
        <v>153</v>
      </c>
      <c r="V23" s="1066">
        <f t="shared" si="10"/>
        <v>260</v>
      </c>
      <c r="W23" s="1098">
        <v>145</v>
      </c>
      <c r="X23" s="1098">
        <v>115</v>
      </c>
      <c r="Y23" s="1065">
        <f t="shared" si="11"/>
        <v>807</v>
      </c>
      <c r="Z23" s="1098">
        <v>452</v>
      </c>
      <c r="AA23" s="1098">
        <v>355</v>
      </c>
      <c r="AB23" s="1065">
        <f t="shared" si="12"/>
        <v>73</v>
      </c>
      <c r="AC23" s="1098">
        <v>43</v>
      </c>
      <c r="AD23" s="1098">
        <v>30</v>
      </c>
      <c r="AE23" s="1065">
        <f t="shared" si="13"/>
        <v>1404</v>
      </c>
      <c r="AF23" s="1098">
        <v>803</v>
      </c>
      <c r="AG23" s="1098">
        <v>601</v>
      </c>
      <c r="AH23" s="1065">
        <f t="shared" si="14"/>
        <v>312</v>
      </c>
      <c r="AI23" s="1098">
        <v>186</v>
      </c>
      <c r="AJ23" s="1098">
        <v>126</v>
      </c>
      <c r="AK23" s="1065">
        <f t="shared" si="15"/>
        <v>337</v>
      </c>
      <c r="AL23" s="1098">
        <v>196</v>
      </c>
      <c r="AM23" s="1098">
        <v>141</v>
      </c>
      <c r="AN23" s="945" t="s">
        <v>667</v>
      </c>
      <c r="AO23" s="944" t="s">
        <v>760</v>
      </c>
      <c r="AP23" s="1065">
        <f t="shared" si="16"/>
        <v>313</v>
      </c>
      <c r="AQ23" s="1098">
        <v>185</v>
      </c>
      <c r="AR23" s="1098">
        <v>128</v>
      </c>
      <c r="AS23" s="1065">
        <f t="shared" si="17"/>
        <v>126</v>
      </c>
      <c r="AT23" s="1098">
        <v>82</v>
      </c>
      <c r="AU23" s="1098">
        <v>44</v>
      </c>
      <c r="AV23" s="1065">
        <f t="shared" si="18"/>
        <v>169</v>
      </c>
      <c r="AW23" s="1098">
        <v>96</v>
      </c>
      <c r="AX23" s="1098">
        <v>73</v>
      </c>
      <c r="AY23" s="1065">
        <f t="shared" si="19"/>
        <v>938</v>
      </c>
      <c r="AZ23" s="1098">
        <v>536</v>
      </c>
      <c r="BA23" s="1098">
        <v>402</v>
      </c>
      <c r="BB23" s="1065">
        <f t="shared" si="20"/>
        <v>120</v>
      </c>
      <c r="BC23" s="1098">
        <v>66</v>
      </c>
      <c r="BD23" s="1100">
        <v>54</v>
      </c>
      <c r="BE23" s="945" t="s">
        <v>667</v>
      </c>
    </row>
    <row r="24" spans="1:57" s="946" customFormat="1" ht="30" customHeight="1">
      <c r="A24" s="944" t="s">
        <v>155</v>
      </c>
      <c r="B24" s="1066">
        <f t="shared" si="4"/>
        <v>8988</v>
      </c>
      <c r="C24" s="1065">
        <f t="shared" si="2"/>
        <v>4867</v>
      </c>
      <c r="D24" s="1065">
        <f t="shared" si="3"/>
        <v>4121</v>
      </c>
      <c r="E24" s="1065">
        <f t="shared" si="5"/>
        <v>880</v>
      </c>
      <c r="F24" s="1098">
        <v>444</v>
      </c>
      <c r="G24" s="1098">
        <v>436</v>
      </c>
      <c r="H24" s="1065">
        <f t="shared" si="6"/>
        <v>717</v>
      </c>
      <c r="I24" s="1098">
        <v>393</v>
      </c>
      <c r="J24" s="1098">
        <v>324</v>
      </c>
      <c r="K24" s="1065">
        <f t="shared" si="7"/>
        <v>3198</v>
      </c>
      <c r="L24" s="1098">
        <v>1685</v>
      </c>
      <c r="M24" s="1098">
        <v>1513</v>
      </c>
      <c r="N24" s="1065">
        <f t="shared" si="8"/>
        <v>268</v>
      </c>
      <c r="O24" s="1098">
        <v>142</v>
      </c>
      <c r="P24" s="1098">
        <v>126</v>
      </c>
      <c r="Q24" s="1065">
        <f t="shared" si="9"/>
        <v>56</v>
      </c>
      <c r="R24" s="1098">
        <v>32</v>
      </c>
      <c r="S24" s="1100">
        <v>24</v>
      </c>
      <c r="T24" s="945" t="s">
        <v>156</v>
      </c>
      <c r="U24" s="944" t="s">
        <v>155</v>
      </c>
      <c r="V24" s="1066">
        <f t="shared" si="10"/>
        <v>169</v>
      </c>
      <c r="W24" s="1098">
        <v>97</v>
      </c>
      <c r="X24" s="1098">
        <v>72</v>
      </c>
      <c r="Y24" s="1065">
        <f t="shared" si="11"/>
        <v>654</v>
      </c>
      <c r="Z24" s="1098">
        <v>363</v>
      </c>
      <c r="AA24" s="1098">
        <v>291</v>
      </c>
      <c r="AB24" s="1065">
        <f t="shared" si="12"/>
        <v>39</v>
      </c>
      <c r="AC24" s="1098">
        <v>15</v>
      </c>
      <c r="AD24" s="1098">
        <v>24</v>
      </c>
      <c r="AE24" s="1065">
        <f t="shared" si="13"/>
        <v>1299</v>
      </c>
      <c r="AF24" s="1098">
        <v>719</v>
      </c>
      <c r="AG24" s="1098">
        <v>580</v>
      </c>
      <c r="AH24" s="1065">
        <f t="shared" si="14"/>
        <v>211</v>
      </c>
      <c r="AI24" s="1098">
        <v>115</v>
      </c>
      <c r="AJ24" s="1098">
        <v>96</v>
      </c>
      <c r="AK24" s="1065">
        <f t="shared" si="15"/>
        <v>253</v>
      </c>
      <c r="AL24" s="1098">
        <v>125</v>
      </c>
      <c r="AM24" s="1098">
        <v>128</v>
      </c>
      <c r="AN24" s="945" t="s">
        <v>668</v>
      </c>
      <c r="AO24" s="944" t="s">
        <v>761</v>
      </c>
      <c r="AP24" s="1065">
        <f t="shared" si="16"/>
        <v>225</v>
      </c>
      <c r="AQ24" s="1098">
        <v>138</v>
      </c>
      <c r="AR24" s="1098">
        <v>87</v>
      </c>
      <c r="AS24" s="1065">
        <f t="shared" si="17"/>
        <v>116</v>
      </c>
      <c r="AT24" s="1098">
        <v>64</v>
      </c>
      <c r="AU24" s="1098">
        <v>52</v>
      </c>
      <c r="AV24" s="1065">
        <f t="shared" si="18"/>
        <v>117</v>
      </c>
      <c r="AW24" s="1098">
        <v>66</v>
      </c>
      <c r="AX24" s="1098">
        <v>51</v>
      </c>
      <c r="AY24" s="1065">
        <f t="shared" si="19"/>
        <v>694</v>
      </c>
      <c r="AZ24" s="1098">
        <v>411</v>
      </c>
      <c r="BA24" s="1098">
        <v>283</v>
      </c>
      <c r="BB24" s="1065">
        <f t="shared" si="20"/>
        <v>92</v>
      </c>
      <c r="BC24" s="1098">
        <v>58</v>
      </c>
      <c r="BD24" s="1100">
        <v>34</v>
      </c>
      <c r="BE24" s="945" t="s">
        <v>668</v>
      </c>
    </row>
    <row r="25" spans="1:57" s="946" customFormat="1" ht="30" customHeight="1">
      <c r="A25" s="944" t="s">
        <v>157</v>
      </c>
      <c r="B25" s="1066">
        <f t="shared" si="4"/>
        <v>9505</v>
      </c>
      <c r="C25" s="1065">
        <f t="shared" si="2"/>
        <v>5219</v>
      </c>
      <c r="D25" s="1065">
        <f t="shared" si="3"/>
        <v>4286</v>
      </c>
      <c r="E25" s="1065">
        <f t="shared" si="5"/>
        <v>887</v>
      </c>
      <c r="F25" s="1098">
        <v>457</v>
      </c>
      <c r="G25" s="1098">
        <v>430</v>
      </c>
      <c r="H25" s="1065">
        <f t="shared" si="6"/>
        <v>729</v>
      </c>
      <c r="I25" s="1098">
        <v>398</v>
      </c>
      <c r="J25" s="1098">
        <v>331</v>
      </c>
      <c r="K25" s="1065">
        <f t="shared" si="7"/>
        <v>3427</v>
      </c>
      <c r="L25" s="1098">
        <v>1819</v>
      </c>
      <c r="M25" s="1098">
        <v>1608</v>
      </c>
      <c r="N25" s="1065">
        <f t="shared" si="8"/>
        <v>249</v>
      </c>
      <c r="O25" s="1098">
        <v>137</v>
      </c>
      <c r="P25" s="1098">
        <v>112</v>
      </c>
      <c r="Q25" s="1065">
        <f t="shared" si="9"/>
        <v>59</v>
      </c>
      <c r="R25" s="1098">
        <v>29</v>
      </c>
      <c r="S25" s="1100">
        <v>30</v>
      </c>
      <c r="T25" s="945" t="s">
        <v>158</v>
      </c>
      <c r="U25" s="944" t="s">
        <v>157</v>
      </c>
      <c r="V25" s="1066">
        <f t="shared" si="10"/>
        <v>221</v>
      </c>
      <c r="W25" s="1098">
        <v>129</v>
      </c>
      <c r="X25" s="1098">
        <v>92</v>
      </c>
      <c r="Y25" s="1065">
        <f t="shared" si="11"/>
        <v>597</v>
      </c>
      <c r="Z25" s="1098">
        <v>341</v>
      </c>
      <c r="AA25" s="1098">
        <v>256</v>
      </c>
      <c r="AB25" s="1065">
        <f t="shared" si="12"/>
        <v>54</v>
      </c>
      <c r="AC25" s="1098">
        <v>28</v>
      </c>
      <c r="AD25" s="1098">
        <v>26</v>
      </c>
      <c r="AE25" s="1065">
        <f t="shared" si="13"/>
        <v>1467</v>
      </c>
      <c r="AF25" s="1098">
        <v>825</v>
      </c>
      <c r="AG25" s="1098">
        <v>642</v>
      </c>
      <c r="AH25" s="1065">
        <f t="shared" si="14"/>
        <v>237</v>
      </c>
      <c r="AI25" s="1098">
        <v>133</v>
      </c>
      <c r="AJ25" s="1098">
        <v>104</v>
      </c>
      <c r="AK25" s="1065">
        <f t="shared" si="15"/>
        <v>302</v>
      </c>
      <c r="AL25" s="1098">
        <v>160</v>
      </c>
      <c r="AM25" s="1098">
        <v>142</v>
      </c>
      <c r="AN25" s="945" t="s">
        <v>669</v>
      </c>
      <c r="AO25" s="944" t="s">
        <v>762</v>
      </c>
      <c r="AP25" s="1065">
        <f t="shared" si="16"/>
        <v>249</v>
      </c>
      <c r="AQ25" s="1098">
        <v>148</v>
      </c>
      <c r="AR25" s="1098">
        <v>101</v>
      </c>
      <c r="AS25" s="1065">
        <f t="shared" si="17"/>
        <v>110</v>
      </c>
      <c r="AT25" s="1098">
        <v>65</v>
      </c>
      <c r="AU25" s="1098">
        <v>45</v>
      </c>
      <c r="AV25" s="1065">
        <f t="shared" si="18"/>
        <v>119</v>
      </c>
      <c r="AW25" s="1098">
        <v>74</v>
      </c>
      <c r="AX25" s="1098">
        <v>45</v>
      </c>
      <c r="AY25" s="1065">
        <f t="shared" si="19"/>
        <v>714</v>
      </c>
      <c r="AZ25" s="1098">
        <v>425</v>
      </c>
      <c r="BA25" s="1098">
        <v>289</v>
      </c>
      <c r="BB25" s="1065">
        <f t="shared" si="20"/>
        <v>84</v>
      </c>
      <c r="BC25" s="1098">
        <v>51</v>
      </c>
      <c r="BD25" s="1100">
        <v>33</v>
      </c>
      <c r="BE25" s="945" t="s">
        <v>669</v>
      </c>
    </row>
    <row r="26" spans="1:57" s="946" customFormat="1" ht="30" customHeight="1" thickBot="1">
      <c r="A26" s="947" t="s">
        <v>159</v>
      </c>
      <c r="B26" s="1067">
        <f t="shared" si="4"/>
        <v>11669</v>
      </c>
      <c r="C26" s="1068">
        <f t="shared" si="2"/>
        <v>6303</v>
      </c>
      <c r="D26" s="1068">
        <f t="shared" si="3"/>
        <v>5366</v>
      </c>
      <c r="E26" s="1065">
        <f t="shared" si="5"/>
        <v>1074</v>
      </c>
      <c r="F26" s="1099">
        <v>560</v>
      </c>
      <c r="G26" s="1099">
        <v>514</v>
      </c>
      <c r="H26" s="1131">
        <f t="shared" si="6"/>
        <v>855</v>
      </c>
      <c r="I26" s="1099">
        <v>466</v>
      </c>
      <c r="J26" s="1099">
        <v>389</v>
      </c>
      <c r="K26" s="1065">
        <f t="shared" si="7"/>
        <v>4297</v>
      </c>
      <c r="L26" s="1099">
        <v>2248</v>
      </c>
      <c r="M26" s="1099">
        <v>2049</v>
      </c>
      <c r="N26" s="1065">
        <f t="shared" si="8"/>
        <v>347</v>
      </c>
      <c r="O26" s="1099">
        <v>216</v>
      </c>
      <c r="P26" s="1099">
        <v>131</v>
      </c>
      <c r="Q26" s="1065">
        <f t="shared" si="9"/>
        <v>61</v>
      </c>
      <c r="R26" s="1099">
        <v>35</v>
      </c>
      <c r="S26" s="1101">
        <v>26</v>
      </c>
      <c r="T26" s="948" t="s">
        <v>160</v>
      </c>
      <c r="U26" s="947" t="s">
        <v>159</v>
      </c>
      <c r="V26" s="1066">
        <f t="shared" si="10"/>
        <v>272</v>
      </c>
      <c r="W26" s="1102">
        <v>132</v>
      </c>
      <c r="X26" s="1102">
        <v>140</v>
      </c>
      <c r="Y26" s="1065">
        <f t="shared" si="11"/>
        <v>735</v>
      </c>
      <c r="Z26" s="1102">
        <v>411</v>
      </c>
      <c r="AA26" s="1102">
        <v>324</v>
      </c>
      <c r="AB26" s="1065">
        <f t="shared" si="12"/>
        <v>85</v>
      </c>
      <c r="AC26" s="1102">
        <v>44</v>
      </c>
      <c r="AD26" s="1102">
        <v>41</v>
      </c>
      <c r="AE26" s="1065">
        <f t="shared" si="13"/>
        <v>1613</v>
      </c>
      <c r="AF26" s="1102">
        <v>865</v>
      </c>
      <c r="AG26" s="1102">
        <v>748</v>
      </c>
      <c r="AH26" s="1065">
        <f t="shared" si="14"/>
        <v>289</v>
      </c>
      <c r="AI26" s="1102">
        <v>169</v>
      </c>
      <c r="AJ26" s="1102">
        <v>120</v>
      </c>
      <c r="AK26" s="1065">
        <f t="shared" si="15"/>
        <v>330</v>
      </c>
      <c r="AL26" s="1102">
        <v>182</v>
      </c>
      <c r="AM26" s="1102">
        <v>148</v>
      </c>
      <c r="AN26" s="948" t="s">
        <v>670</v>
      </c>
      <c r="AO26" s="947" t="s">
        <v>763</v>
      </c>
      <c r="AP26" s="1065">
        <f t="shared" si="16"/>
        <v>308</v>
      </c>
      <c r="AQ26" s="1102">
        <v>173</v>
      </c>
      <c r="AR26" s="1102">
        <v>135</v>
      </c>
      <c r="AS26" s="1065">
        <f t="shared" si="17"/>
        <v>119</v>
      </c>
      <c r="AT26" s="1102">
        <v>66</v>
      </c>
      <c r="AU26" s="1102">
        <v>53</v>
      </c>
      <c r="AV26" s="1065">
        <f t="shared" si="18"/>
        <v>183</v>
      </c>
      <c r="AW26" s="1102">
        <v>111</v>
      </c>
      <c r="AX26" s="1102">
        <v>72</v>
      </c>
      <c r="AY26" s="1065">
        <f t="shared" si="19"/>
        <v>975</v>
      </c>
      <c r="AZ26" s="1102">
        <v>552</v>
      </c>
      <c r="BA26" s="1102">
        <v>423</v>
      </c>
      <c r="BB26" s="1065">
        <f t="shared" si="20"/>
        <v>126</v>
      </c>
      <c r="BC26" s="1102">
        <v>73</v>
      </c>
      <c r="BD26" s="1103">
        <v>53</v>
      </c>
      <c r="BE26" s="948" t="s">
        <v>670</v>
      </c>
    </row>
    <row r="27" spans="1:57" s="240" customFormat="1" ht="11.1" customHeight="1">
      <c r="A27" s="219" t="s">
        <v>456</v>
      </c>
      <c r="B27" s="220"/>
      <c r="C27" s="220"/>
      <c r="D27" s="220"/>
      <c r="E27" s="220"/>
      <c r="F27" s="220"/>
      <c r="G27" s="220"/>
      <c r="H27" s="529"/>
      <c r="I27" s="220"/>
      <c r="J27" s="220"/>
      <c r="K27" s="220"/>
      <c r="L27" s="220"/>
      <c r="M27" s="220"/>
      <c r="N27" s="219"/>
      <c r="O27" s="219"/>
      <c r="P27" s="219"/>
      <c r="Q27" s="221"/>
      <c r="R27" s="221"/>
      <c r="S27" s="221"/>
      <c r="T27" s="269" t="s">
        <v>764</v>
      </c>
      <c r="U27" s="219" t="s">
        <v>765</v>
      </c>
      <c r="V27" s="221"/>
      <c r="W27" s="221"/>
      <c r="X27" s="221"/>
      <c r="Y27" s="269"/>
      <c r="Z27" s="269"/>
      <c r="AA27" s="269"/>
      <c r="AB27" s="269"/>
      <c r="AC27" s="269"/>
      <c r="AD27" s="269"/>
      <c r="AE27" s="220"/>
      <c r="AF27" s="220"/>
      <c r="AG27" s="220"/>
      <c r="AH27" s="220"/>
      <c r="AI27" s="220"/>
      <c r="AJ27" s="220"/>
      <c r="AK27" s="220"/>
      <c r="AL27" s="220"/>
      <c r="AM27" s="220"/>
      <c r="AN27" s="269" t="s">
        <v>77</v>
      </c>
      <c r="AO27" s="219" t="s">
        <v>766</v>
      </c>
      <c r="AP27" s="220"/>
      <c r="AQ27" s="220"/>
      <c r="AR27" s="220"/>
      <c r="AS27" s="219"/>
      <c r="AT27" s="219"/>
      <c r="AU27" s="219"/>
      <c r="AV27" s="221"/>
      <c r="AW27" s="221"/>
      <c r="AX27" s="221"/>
      <c r="AY27" s="221"/>
      <c r="AZ27" s="221"/>
      <c r="BA27" s="221"/>
      <c r="BB27" s="219"/>
      <c r="BC27" s="219"/>
      <c r="BD27" s="269"/>
      <c r="BE27" s="269" t="s">
        <v>764</v>
      </c>
    </row>
    <row r="28" spans="1:57" s="177" customFormat="1" ht="10.5">
      <c r="A28" s="176"/>
      <c r="B28" s="242"/>
      <c r="C28" s="242"/>
      <c r="D28" s="242"/>
      <c r="E28" s="242"/>
      <c r="F28" s="242"/>
      <c r="G28" s="242"/>
      <c r="H28" s="529"/>
      <c r="I28" s="242"/>
      <c r="J28" s="242"/>
      <c r="K28" s="218"/>
      <c r="L28" s="218"/>
      <c r="M28" s="218"/>
      <c r="N28" s="218"/>
      <c r="O28" s="218"/>
      <c r="P28" s="218"/>
      <c r="Q28" s="270"/>
      <c r="R28" s="270"/>
      <c r="S28" s="270"/>
      <c r="T28" s="243"/>
      <c r="U28" s="176"/>
      <c r="V28" s="176"/>
      <c r="W28" s="176"/>
      <c r="X28" s="176"/>
      <c r="Y28" s="176"/>
      <c r="Z28" s="176"/>
      <c r="AA28" s="176"/>
      <c r="AB28" s="176"/>
      <c r="AC28" s="176"/>
      <c r="AD28" s="176"/>
      <c r="AE28" s="242"/>
      <c r="AF28" s="242"/>
      <c r="AG28" s="242"/>
      <c r="AH28" s="242"/>
      <c r="AI28" s="242"/>
      <c r="AJ28" s="242"/>
      <c r="AK28" s="242"/>
      <c r="AL28" s="242"/>
      <c r="AM28" s="242"/>
      <c r="AN28" s="243"/>
      <c r="AO28" s="176"/>
      <c r="AP28" s="242"/>
      <c r="AQ28" s="242"/>
      <c r="AR28" s="242"/>
      <c r="AS28" s="218"/>
      <c r="AT28" s="218"/>
      <c r="AU28" s="218"/>
      <c r="AV28" s="270"/>
      <c r="AW28" s="270"/>
      <c r="AX28" s="270"/>
      <c r="AY28" s="176"/>
      <c r="AZ28" s="176"/>
      <c r="BA28" s="176"/>
      <c r="BB28" s="176"/>
      <c r="BC28" s="176"/>
      <c r="BD28" s="176"/>
      <c r="BE28" s="243"/>
    </row>
    <row r="29" spans="1:57" s="155" customFormat="1">
      <c r="A29" s="165"/>
      <c r="B29" s="286"/>
      <c r="C29" s="286"/>
      <c r="D29" s="286"/>
      <c r="E29" s="165"/>
      <c r="F29" s="165"/>
      <c r="G29" s="165"/>
      <c r="H29" s="165"/>
      <c r="I29" s="165"/>
      <c r="J29" s="165"/>
      <c r="K29" s="165"/>
      <c r="L29" s="165"/>
      <c r="M29" s="165"/>
      <c r="N29" s="166"/>
      <c r="O29" s="166"/>
      <c r="P29" s="166"/>
      <c r="Q29" s="167"/>
      <c r="R29" s="167"/>
      <c r="S29" s="167"/>
      <c r="T29" s="169"/>
      <c r="U29" s="165"/>
      <c r="V29" s="165"/>
      <c r="W29" s="165"/>
      <c r="X29" s="165"/>
      <c r="Y29" s="168"/>
      <c r="Z29" s="168"/>
      <c r="AA29" s="168"/>
      <c r="AB29" s="168"/>
      <c r="AC29" s="168"/>
      <c r="AD29" s="168"/>
      <c r="AE29" s="169"/>
      <c r="AF29" s="169"/>
      <c r="AG29" s="169"/>
      <c r="AH29" s="168"/>
      <c r="AI29" s="168"/>
      <c r="AJ29" s="168"/>
      <c r="AK29" s="170"/>
      <c r="AL29" s="170"/>
      <c r="AM29" s="170"/>
      <c r="AN29" s="169"/>
      <c r="AO29" s="165"/>
      <c r="AP29" s="170"/>
      <c r="AQ29" s="170"/>
      <c r="AR29" s="170"/>
      <c r="AS29" s="165"/>
      <c r="AT29" s="165"/>
      <c r="AU29" s="165"/>
      <c r="AV29" s="165"/>
      <c r="AW29" s="165"/>
      <c r="AX29" s="165"/>
      <c r="BE29" s="169"/>
    </row>
    <row r="30" spans="1:57" s="155" customFormat="1">
      <c r="A30" s="165"/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6"/>
      <c r="O30" s="166"/>
      <c r="P30" s="166"/>
      <c r="Q30" s="167"/>
      <c r="R30" s="167"/>
      <c r="S30" s="167"/>
      <c r="T30" s="169"/>
      <c r="U30" s="165"/>
      <c r="V30" s="165"/>
      <c r="W30" s="165"/>
      <c r="X30" s="165"/>
      <c r="Y30" s="168"/>
      <c r="Z30" s="168"/>
      <c r="AA30" s="168"/>
      <c r="AB30" s="168"/>
      <c r="AC30" s="168"/>
      <c r="AD30" s="168"/>
      <c r="AE30" s="169"/>
      <c r="AF30" s="169"/>
      <c r="AG30" s="169"/>
      <c r="AH30" s="168"/>
      <c r="AI30" s="168"/>
      <c r="AJ30" s="168"/>
      <c r="AK30" s="170"/>
      <c r="AL30" s="170"/>
      <c r="AM30" s="170"/>
      <c r="AN30" s="169"/>
      <c r="AO30" s="165"/>
      <c r="AP30" s="170"/>
      <c r="AQ30" s="170"/>
      <c r="AR30" s="170"/>
      <c r="AS30" s="165"/>
      <c r="AT30" s="165"/>
      <c r="AU30" s="165"/>
      <c r="AV30" s="165"/>
      <c r="AW30" s="165"/>
      <c r="AX30" s="165"/>
      <c r="BE30" s="169"/>
    </row>
    <row r="31" spans="1:57" s="155" customFormat="1">
      <c r="A31" s="165"/>
      <c r="B31" s="165"/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6"/>
      <c r="O31" s="166"/>
      <c r="P31" s="166"/>
      <c r="Q31" s="167"/>
      <c r="R31" s="167"/>
      <c r="S31" s="167"/>
      <c r="T31" s="169"/>
      <c r="U31" s="165"/>
      <c r="V31" s="165"/>
      <c r="W31" s="165"/>
      <c r="X31" s="165"/>
      <c r="Y31" s="168"/>
      <c r="Z31" s="168"/>
      <c r="AA31" s="168"/>
      <c r="AB31" s="168"/>
      <c r="AC31" s="168"/>
      <c r="AD31" s="168"/>
      <c r="AE31" s="169"/>
      <c r="AF31" s="169"/>
      <c r="AG31" s="169"/>
      <c r="AH31" s="168"/>
      <c r="AI31" s="168"/>
      <c r="AJ31" s="168"/>
      <c r="AK31" s="170"/>
      <c r="AL31" s="170"/>
      <c r="AM31" s="170"/>
      <c r="AN31" s="169"/>
      <c r="AO31" s="165"/>
      <c r="AP31" s="170"/>
      <c r="AQ31" s="170"/>
      <c r="AR31" s="170"/>
      <c r="AS31" s="165"/>
      <c r="AT31" s="165"/>
      <c r="AU31" s="165"/>
      <c r="AV31" s="165"/>
      <c r="AW31" s="165"/>
      <c r="AX31" s="165"/>
      <c r="BE31" s="169"/>
    </row>
    <row r="32" spans="1:57" s="155" customFormat="1">
      <c r="A32" s="165"/>
      <c r="B32" s="165"/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6"/>
      <c r="O32" s="166"/>
      <c r="P32" s="166"/>
      <c r="Q32" s="167"/>
      <c r="R32" s="167"/>
      <c r="S32" s="167"/>
      <c r="T32" s="169"/>
      <c r="U32" s="165"/>
      <c r="V32" s="165"/>
      <c r="W32" s="165"/>
      <c r="X32" s="165"/>
      <c r="Y32" s="168"/>
      <c r="Z32" s="168"/>
      <c r="AA32" s="168"/>
      <c r="AB32" s="168"/>
      <c r="AC32" s="168"/>
      <c r="AD32" s="168"/>
      <c r="AE32" s="169"/>
      <c r="AF32" s="169"/>
      <c r="AG32" s="169"/>
      <c r="AH32" s="168"/>
      <c r="AI32" s="168"/>
      <c r="AJ32" s="168"/>
      <c r="AK32" s="170"/>
      <c r="AL32" s="170"/>
      <c r="AM32" s="170"/>
      <c r="AN32" s="169"/>
      <c r="AO32" s="165"/>
      <c r="AP32" s="170"/>
      <c r="AQ32" s="170"/>
      <c r="AR32" s="170"/>
      <c r="AS32" s="165"/>
      <c r="AT32" s="165"/>
      <c r="AU32" s="165"/>
      <c r="AV32" s="165"/>
      <c r="AW32" s="165"/>
      <c r="AX32" s="165"/>
      <c r="BE32" s="169"/>
    </row>
    <row r="33" spans="1:57" s="155" customFormat="1">
      <c r="A33" s="165"/>
      <c r="B33" s="165"/>
      <c r="C33" s="165"/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6"/>
      <c r="O33" s="166"/>
      <c r="P33" s="166"/>
      <c r="Q33" s="167"/>
      <c r="R33" s="167"/>
      <c r="S33" s="167"/>
      <c r="T33" s="169"/>
      <c r="U33" s="165"/>
      <c r="V33" s="165"/>
      <c r="W33" s="165"/>
      <c r="X33" s="165"/>
      <c r="Y33" s="168"/>
      <c r="Z33" s="168"/>
      <c r="AA33" s="168"/>
      <c r="AB33" s="168"/>
      <c r="AC33" s="168"/>
      <c r="AD33" s="168"/>
      <c r="AE33" s="169"/>
      <c r="AF33" s="169"/>
      <c r="AG33" s="169"/>
      <c r="AH33" s="168"/>
      <c r="AI33" s="168"/>
      <c r="AJ33" s="168"/>
      <c r="AK33" s="170"/>
      <c r="AL33" s="170"/>
      <c r="AM33" s="170"/>
      <c r="AN33" s="169"/>
      <c r="AO33" s="165"/>
      <c r="AP33" s="170"/>
      <c r="AQ33" s="170"/>
      <c r="AR33" s="170"/>
      <c r="AS33" s="165"/>
      <c r="AT33" s="165"/>
      <c r="AU33" s="165"/>
      <c r="AV33" s="165"/>
      <c r="AW33" s="165"/>
      <c r="AX33" s="165"/>
      <c r="BE33" s="169"/>
    </row>
    <row r="34" spans="1:57" s="155" customFormat="1">
      <c r="A34" s="165"/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6"/>
      <c r="O34" s="166"/>
      <c r="P34" s="166"/>
      <c r="Q34" s="167"/>
      <c r="R34" s="167"/>
      <c r="S34" s="167"/>
      <c r="T34" s="169"/>
      <c r="U34" s="165"/>
      <c r="V34" s="165"/>
      <c r="W34" s="165"/>
      <c r="X34" s="165"/>
      <c r="Y34" s="168"/>
      <c r="Z34" s="168"/>
      <c r="AA34" s="168"/>
      <c r="AB34" s="168"/>
      <c r="AC34" s="168"/>
      <c r="AD34" s="168"/>
      <c r="AE34" s="169"/>
      <c r="AF34" s="169"/>
      <c r="AG34" s="169"/>
      <c r="AH34" s="168"/>
      <c r="AI34" s="168"/>
      <c r="AJ34" s="168"/>
      <c r="AK34" s="170"/>
      <c r="AL34" s="170"/>
      <c r="AM34" s="170"/>
      <c r="AN34" s="169"/>
      <c r="AO34" s="165"/>
      <c r="AP34" s="170"/>
      <c r="AQ34" s="170"/>
      <c r="AR34" s="170"/>
      <c r="AS34" s="165"/>
      <c r="AT34" s="165"/>
      <c r="AU34" s="165"/>
      <c r="AV34" s="165"/>
      <c r="AW34" s="165"/>
      <c r="AX34" s="165"/>
      <c r="BE34" s="169"/>
    </row>
    <row r="35" spans="1:57" s="155" customFormat="1">
      <c r="A35" s="165"/>
      <c r="B35" s="165"/>
      <c r="C35" s="165"/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6"/>
      <c r="O35" s="166"/>
      <c r="P35" s="166"/>
      <c r="Q35" s="167"/>
      <c r="R35" s="167"/>
      <c r="S35" s="167"/>
      <c r="T35" s="169"/>
      <c r="U35" s="165"/>
      <c r="V35" s="165"/>
      <c r="W35" s="165"/>
      <c r="X35" s="165"/>
      <c r="Y35" s="168"/>
      <c r="Z35" s="168"/>
      <c r="AA35" s="168"/>
      <c r="AB35" s="168"/>
      <c r="AC35" s="168"/>
      <c r="AD35" s="168"/>
      <c r="AE35" s="169"/>
      <c r="AF35" s="169"/>
      <c r="AG35" s="169"/>
      <c r="AH35" s="168"/>
      <c r="AI35" s="168"/>
      <c r="AJ35" s="168"/>
      <c r="AK35" s="170"/>
      <c r="AL35" s="170"/>
      <c r="AM35" s="170"/>
      <c r="AN35" s="169"/>
      <c r="AO35" s="165"/>
      <c r="AP35" s="170"/>
      <c r="AQ35" s="170"/>
      <c r="AR35" s="170"/>
      <c r="AS35" s="165"/>
      <c r="AT35" s="165"/>
      <c r="AU35" s="165"/>
      <c r="AV35" s="165"/>
      <c r="AW35" s="165"/>
      <c r="AX35" s="165"/>
      <c r="BE35" s="169"/>
    </row>
    <row r="36" spans="1:57" s="155" customFormat="1">
      <c r="A36" s="165"/>
      <c r="B36" s="165"/>
      <c r="C36" s="165"/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6"/>
      <c r="O36" s="166"/>
      <c r="P36" s="166"/>
      <c r="Q36" s="167"/>
      <c r="R36" s="167"/>
      <c r="S36" s="167"/>
      <c r="T36" s="169"/>
      <c r="U36" s="165"/>
      <c r="V36" s="165"/>
      <c r="W36" s="165"/>
      <c r="X36" s="165"/>
      <c r="Y36" s="168"/>
      <c r="Z36" s="168"/>
      <c r="AA36" s="168"/>
      <c r="AB36" s="168"/>
      <c r="AC36" s="168"/>
      <c r="AD36" s="168"/>
      <c r="AE36" s="169"/>
      <c r="AF36" s="169"/>
      <c r="AG36" s="169"/>
      <c r="AH36" s="168"/>
      <c r="AI36" s="168"/>
      <c r="AJ36" s="168"/>
      <c r="AK36" s="170"/>
      <c r="AL36" s="170"/>
      <c r="AM36" s="170"/>
      <c r="AN36" s="169"/>
      <c r="AO36" s="165"/>
      <c r="AP36" s="170"/>
      <c r="AQ36" s="170"/>
      <c r="AR36" s="170"/>
      <c r="AS36" s="165"/>
      <c r="AT36" s="165"/>
      <c r="AU36" s="165"/>
      <c r="AV36" s="165"/>
      <c r="AW36" s="165"/>
      <c r="AX36" s="165"/>
      <c r="BE36" s="169"/>
    </row>
    <row r="37" spans="1:57" s="155" customFormat="1">
      <c r="A37" s="165"/>
      <c r="B37" s="165"/>
      <c r="C37" s="165"/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6"/>
      <c r="O37" s="166"/>
      <c r="P37" s="166"/>
      <c r="Q37" s="167"/>
      <c r="R37" s="167"/>
      <c r="S37" s="167"/>
      <c r="T37" s="169"/>
      <c r="U37" s="165"/>
      <c r="V37" s="165"/>
      <c r="W37" s="165"/>
      <c r="X37" s="165"/>
      <c r="Y37" s="168"/>
      <c r="Z37" s="168"/>
      <c r="AA37" s="168"/>
      <c r="AB37" s="168"/>
      <c r="AC37" s="168"/>
      <c r="AD37" s="168"/>
      <c r="AE37" s="169"/>
      <c r="AF37" s="169"/>
      <c r="AG37" s="169"/>
      <c r="AH37" s="168"/>
      <c r="AI37" s="168"/>
      <c r="AJ37" s="168"/>
      <c r="AK37" s="170"/>
      <c r="AL37" s="170"/>
      <c r="AM37" s="170"/>
      <c r="AN37" s="169"/>
      <c r="AO37" s="165"/>
      <c r="AP37" s="170"/>
      <c r="AQ37" s="170"/>
      <c r="AR37" s="170"/>
      <c r="AS37" s="165"/>
      <c r="AT37" s="165"/>
      <c r="AU37" s="165"/>
      <c r="AV37" s="165"/>
      <c r="AW37" s="165"/>
      <c r="AX37" s="165"/>
      <c r="BE37" s="169"/>
    </row>
    <row r="38" spans="1:57" s="155" customFormat="1">
      <c r="A38" s="165"/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6"/>
      <c r="O38" s="166"/>
      <c r="P38" s="166"/>
      <c r="Q38" s="167"/>
      <c r="R38" s="167"/>
      <c r="S38" s="167"/>
      <c r="T38" s="169"/>
      <c r="U38" s="165"/>
      <c r="V38" s="165"/>
      <c r="W38" s="165"/>
      <c r="X38" s="165"/>
      <c r="Y38" s="168"/>
      <c r="Z38" s="168"/>
      <c r="AA38" s="168"/>
      <c r="AB38" s="168"/>
      <c r="AC38" s="168"/>
      <c r="AD38" s="168"/>
      <c r="AE38" s="169"/>
      <c r="AF38" s="169"/>
      <c r="AG38" s="169"/>
      <c r="AH38" s="168"/>
      <c r="AI38" s="168"/>
      <c r="AJ38" s="168"/>
      <c r="AK38" s="170"/>
      <c r="AL38" s="170"/>
      <c r="AM38" s="170"/>
      <c r="AN38" s="169"/>
      <c r="AO38" s="165"/>
      <c r="AP38" s="170"/>
      <c r="AQ38" s="170"/>
      <c r="AR38" s="170"/>
      <c r="AS38" s="165"/>
      <c r="AT38" s="165"/>
      <c r="AU38" s="165"/>
      <c r="AV38" s="165"/>
      <c r="AW38" s="165"/>
      <c r="AX38" s="165"/>
      <c r="BE38" s="169"/>
    </row>
    <row r="39" spans="1:57" s="155" customFormat="1">
      <c r="A39" s="165"/>
      <c r="B39" s="165"/>
      <c r="C39" s="165"/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6"/>
      <c r="O39" s="166"/>
      <c r="P39" s="166"/>
      <c r="Q39" s="167"/>
      <c r="R39" s="167"/>
      <c r="S39" s="167"/>
      <c r="T39" s="169"/>
      <c r="U39" s="165"/>
      <c r="V39" s="165"/>
      <c r="W39" s="165"/>
      <c r="X39" s="165"/>
      <c r="Y39" s="168"/>
      <c r="Z39" s="168"/>
      <c r="AA39" s="168"/>
      <c r="AB39" s="168"/>
      <c r="AC39" s="168"/>
      <c r="AD39" s="168"/>
      <c r="AE39" s="169"/>
      <c r="AF39" s="169"/>
      <c r="AG39" s="169"/>
      <c r="AH39" s="168"/>
      <c r="AI39" s="168"/>
      <c r="AJ39" s="168"/>
      <c r="AK39" s="170"/>
      <c r="AL39" s="170"/>
      <c r="AM39" s="170"/>
      <c r="AN39" s="169"/>
      <c r="AO39" s="165"/>
      <c r="AP39" s="170"/>
      <c r="AQ39" s="170"/>
      <c r="AR39" s="170"/>
      <c r="AS39" s="165"/>
      <c r="AT39" s="165"/>
      <c r="AU39" s="165"/>
      <c r="AV39" s="165"/>
      <c r="AW39" s="165"/>
      <c r="AX39" s="165"/>
      <c r="BE39" s="169"/>
    </row>
    <row r="40" spans="1:57" s="155" customFormat="1">
      <c r="A40" s="165"/>
      <c r="B40" s="165"/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6"/>
      <c r="O40" s="166"/>
      <c r="P40" s="166"/>
      <c r="Q40" s="167"/>
      <c r="R40" s="167"/>
      <c r="S40" s="167"/>
      <c r="T40" s="169"/>
      <c r="U40" s="165"/>
      <c r="V40" s="165"/>
      <c r="W40" s="165"/>
      <c r="X40" s="165"/>
      <c r="Y40" s="168"/>
      <c r="Z40" s="168"/>
      <c r="AA40" s="168"/>
      <c r="AB40" s="168"/>
      <c r="AC40" s="168"/>
      <c r="AD40" s="168"/>
      <c r="AE40" s="169"/>
      <c r="AF40" s="169"/>
      <c r="AG40" s="169"/>
      <c r="AH40" s="168"/>
      <c r="AI40" s="168"/>
      <c r="AJ40" s="168"/>
      <c r="AK40" s="170"/>
      <c r="AL40" s="170"/>
      <c r="AM40" s="170"/>
      <c r="AN40" s="169"/>
      <c r="AO40" s="165"/>
      <c r="AP40" s="170"/>
      <c r="AQ40" s="170"/>
      <c r="AR40" s="170"/>
      <c r="AS40" s="165"/>
      <c r="AT40" s="165"/>
      <c r="AU40" s="165"/>
      <c r="AV40" s="165"/>
      <c r="AW40" s="165"/>
      <c r="AX40" s="165"/>
      <c r="BE40" s="169"/>
    </row>
    <row r="41" spans="1:57" s="155" customFormat="1">
      <c r="A41" s="165"/>
      <c r="B41" s="165"/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6"/>
      <c r="O41" s="166"/>
      <c r="P41" s="166"/>
      <c r="Q41" s="167"/>
      <c r="R41" s="167"/>
      <c r="S41" s="167"/>
      <c r="T41" s="169"/>
      <c r="U41" s="165"/>
      <c r="V41" s="165"/>
      <c r="W41" s="165"/>
      <c r="X41" s="165"/>
      <c r="Y41" s="168"/>
      <c r="Z41" s="168"/>
      <c r="AA41" s="168"/>
      <c r="AB41" s="168"/>
      <c r="AC41" s="168"/>
      <c r="AD41" s="168"/>
      <c r="AE41" s="169"/>
      <c r="AF41" s="169"/>
      <c r="AG41" s="169"/>
      <c r="AH41" s="168"/>
      <c r="AI41" s="168"/>
      <c r="AJ41" s="168"/>
      <c r="AK41" s="170"/>
      <c r="AL41" s="170"/>
      <c r="AM41" s="170"/>
      <c r="AN41" s="169"/>
      <c r="AO41" s="165"/>
      <c r="AP41" s="170"/>
      <c r="AQ41" s="170"/>
      <c r="AR41" s="170"/>
      <c r="AS41" s="165"/>
      <c r="AT41" s="165"/>
      <c r="AU41" s="165"/>
      <c r="AV41" s="165"/>
      <c r="AW41" s="165"/>
      <c r="AX41" s="165"/>
      <c r="BE41" s="169"/>
    </row>
    <row r="42" spans="1:57" s="155" customFormat="1">
      <c r="A42" s="165"/>
      <c r="B42" s="165"/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6"/>
      <c r="O42" s="166"/>
      <c r="P42" s="166"/>
      <c r="Q42" s="167"/>
      <c r="R42" s="167"/>
      <c r="S42" s="167"/>
      <c r="T42" s="169"/>
      <c r="U42" s="165"/>
      <c r="V42" s="165"/>
      <c r="W42" s="165"/>
      <c r="X42" s="165"/>
      <c r="Y42" s="168"/>
      <c r="Z42" s="168"/>
      <c r="AA42" s="168"/>
      <c r="AB42" s="168"/>
      <c r="AC42" s="168"/>
      <c r="AD42" s="168"/>
      <c r="AE42" s="169"/>
      <c r="AF42" s="169"/>
      <c r="AG42" s="169"/>
      <c r="AH42" s="168"/>
      <c r="AI42" s="168"/>
      <c r="AJ42" s="168"/>
      <c r="AK42" s="170"/>
      <c r="AL42" s="170"/>
      <c r="AM42" s="170"/>
      <c r="AN42" s="169"/>
      <c r="AO42" s="165"/>
      <c r="AP42" s="170"/>
      <c r="AQ42" s="170"/>
      <c r="AR42" s="170"/>
      <c r="AS42" s="165"/>
      <c r="AT42" s="165"/>
      <c r="AU42" s="165"/>
      <c r="AV42" s="165"/>
      <c r="AW42" s="165"/>
      <c r="AX42" s="165"/>
      <c r="BE42" s="169"/>
    </row>
    <row r="43" spans="1:57" s="155" customFormat="1">
      <c r="A43" s="165"/>
      <c r="B43" s="165"/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6"/>
      <c r="O43" s="166"/>
      <c r="P43" s="166"/>
      <c r="Q43" s="167"/>
      <c r="R43" s="167"/>
      <c r="S43" s="167"/>
      <c r="T43" s="169"/>
      <c r="U43" s="165"/>
      <c r="V43" s="165"/>
      <c r="W43" s="165"/>
      <c r="X43" s="165"/>
      <c r="Y43" s="168"/>
      <c r="Z43" s="168"/>
      <c r="AA43" s="168"/>
      <c r="AB43" s="168"/>
      <c r="AC43" s="168"/>
      <c r="AD43" s="168"/>
      <c r="AE43" s="169"/>
      <c r="AF43" s="169"/>
      <c r="AG43" s="169"/>
      <c r="AH43" s="168"/>
      <c r="AI43" s="168"/>
      <c r="AJ43" s="168"/>
      <c r="AK43" s="170"/>
      <c r="AL43" s="170"/>
      <c r="AM43" s="170"/>
      <c r="AN43" s="169"/>
      <c r="AO43" s="165"/>
      <c r="AP43" s="170"/>
      <c r="AQ43" s="170"/>
      <c r="AR43" s="170"/>
      <c r="AS43" s="165"/>
      <c r="AT43" s="165"/>
      <c r="AU43" s="165"/>
      <c r="AV43" s="165"/>
      <c r="AW43" s="165"/>
      <c r="AX43" s="165"/>
      <c r="BE43" s="169"/>
    </row>
    <row r="44" spans="1:57" s="155" customFormat="1">
      <c r="A44" s="165"/>
      <c r="B44" s="165"/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6"/>
      <c r="O44" s="166"/>
      <c r="P44" s="166"/>
      <c r="Q44" s="167"/>
      <c r="R44" s="167"/>
      <c r="S44" s="167"/>
      <c r="T44" s="169"/>
      <c r="U44" s="165"/>
      <c r="V44" s="165"/>
      <c r="W44" s="165"/>
      <c r="X44" s="165"/>
      <c r="Y44" s="168"/>
      <c r="Z44" s="168"/>
      <c r="AA44" s="168"/>
      <c r="AB44" s="168"/>
      <c r="AC44" s="168"/>
      <c r="AD44" s="168"/>
      <c r="AE44" s="169"/>
      <c r="AF44" s="169"/>
      <c r="AG44" s="169"/>
      <c r="AH44" s="168"/>
      <c r="AI44" s="168"/>
      <c r="AJ44" s="168"/>
      <c r="AK44" s="170"/>
      <c r="AL44" s="170"/>
      <c r="AM44" s="170"/>
      <c r="AN44" s="169"/>
      <c r="AO44" s="165"/>
      <c r="AP44" s="170"/>
      <c r="AQ44" s="170"/>
      <c r="AR44" s="170"/>
      <c r="AS44" s="165"/>
      <c r="AT44" s="165"/>
      <c r="AU44" s="165"/>
      <c r="AV44" s="165"/>
      <c r="AW44" s="165"/>
      <c r="AX44" s="165"/>
      <c r="BE44" s="169"/>
    </row>
    <row r="45" spans="1:57" s="155" customFormat="1">
      <c r="A45" s="165"/>
      <c r="B45" s="165"/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6"/>
      <c r="O45" s="166"/>
      <c r="P45" s="166"/>
      <c r="Q45" s="167"/>
      <c r="R45" s="167"/>
      <c r="S45" s="167"/>
      <c r="T45" s="169"/>
      <c r="U45" s="165"/>
      <c r="V45" s="165"/>
      <c r="W45" s="165"/>
      <c r="X45" s="165"/>
      <c r="Y45" s="168"/>
      <c r="Z45" s="168"/>
      <c r="AA45" s="168"/>
      <c r="AB45" s="168"/>
      <c r="AC45" s="168"/>
      <c r="AD45" s="168"/>
      <c r="AE45" s="169"/>
      <c r="AF45" s="169"/>
      <c r="AG45" s="169"/>
      <c r="AH45" s="168"/>
      <c r="AI45" s="168"/>
      <c r="AJ45" s="168"/>
      <c r="AK45" s="170"/>
      <c r="AL45" s="170"/>
      <c r="AM45" s="170"/>
      <c r="AN45" s="169"/>
      <c r="AO45" s="165"/>
      <c r="AP45" s="170"/>
      <c r="AQ45" s="170"/>
      <c r="AR45" s="170"/>
      <c r="AS45" s="165"/>
      <c r="AT45" s="165"/>
      <c r="AU45" s="165"/>
      <c r="AV45" s="165"/>
      <c r="AW45" s="165"/>
      <c r="AX45" s="165"/>
      <c r="BE45" s="169"/>
    </row>
    <row r="46" spans="1:57" s="155" customFormat="1">
      <c r="A46" s="165"/>
      <c r="B46" s="165"/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6"/>
      <c r="O46" s="166"/>
      <c r="P46" s="166"/>
      <c r="Q46" s="167"/>
      <c r="R46" s="167"/>
      <c r="S46" s="167"/>
      <c r="T46" s="169"/>
      <c r="U46" s="165"/>
      <c r="V46" s="165"/>
      <c r="W46" s="165"/>
      <c r="X46" s="165"/>
      <c r="Y46" s="168"/>
      <c r="Z46" s="168"/>
      <c r="AA46" s="168"/>
      <c r="AB46" s="168"/>
      <c r="AC46" s="168"/>
      <c r="AD46" s="168"/>
      <c r="AE46" s="169"/>
      <c r="AF46" s="169"/>
      <c r="AG46" s="169"/>
      <c r="AH46" s="168"/>
      <c r="AI46" s="168"/>
      <c r="AJ46" s="168"/>
      <c r="AK46" s="170"/>
      <c r="AL46" s="170"/>
      <c r="AM46" s="170"/>
      <c r="AN46" s="169"/>
      <c r="AO46" s="165"/>
      <c r="AP46" s="170"/>
      <c r="AQ46" s="170"/>
      <c r="AR46" s="170"/>
      <c r="AS46" s="165"/>
      <c r="AT46" s="165"/>
      <c r="AU46" s="165"/>
      <c r="AV46" s="165"/>
      <c r="AW46" s="165"/>
      <c r="AX46" s="165"/>
      <c r="BE46" s="169"/>
    </row>
    <row r="47" spans="1:57" s="155" customFormat="1">
      <c r="A47" s="165"/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  <c r="N47" s="166"/>
      <c r="O47" s="166"/>
      <c r="P47" s="166"/>
      <c r="Q47" s="167"/>
      <c r="R47" s="167"/>
      <c r="S47" s="167"/>
      <c r="T47" s="169"/>
      <c r="U47" s="165"/>
      <c r="V47" s="165"/>
      <c r="W47" s="165"/>
      <c r="X47" s="165"/>
      <c r="Y47" s="168"/>
      <c r="Z47" s="168"/>
      <c r="AA47" s="168"/>
      <c r="AB47" s="168"/>
      <c r="AC47" s="168"/>
      <c r="AD47" s="168"/>
      <c r="AE47" s="169"/>
      <c r="AF47" s="169"/>
      <c r="AG47" s="169"/>
      <c r="AH47" s="168"/>
      <c r="AI47" s="168"/>
      <c r="AJ47" s="168"/>
      <c r="AK47" s="170"/>
      <c r="AL47" s="170"/>
      <c r="AM47" s="170"/>
      <c r="AN47" s="169"/>
      <c r="AO47" s="165"/>
      <c r="AP47" s="170"/>
      <c r="AQ47" s="170"/>
      <c r="AR47" s="170"/>
      <c r="AS47" s="165"/>
      <c r="AT47" s="165"/>
      <c r="AU47" s="165"/>
      <c r="AV47" s="165"/>
      <c r="AW47" s="165"/>
      <c r="AX47" s="165"/>
      <c r="BE47" s="169"/>
    </row>
    <row r="48" spans="1:57" s="155" customFormat="1">
      <c r="A48" s="165"/>
      <c r="B48" s="165"/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6"/>
      <c r="O48" s="166"/>
      <c r="P48" s="166"/>
      <c r="Q48" s="167"/>
      <c r="R48" s="167"/>
      <c r="S48" s="167"/>
      <c r="T48" s="169"/>
      <c r="U48" s="165"/>
      <c r="V48" s="165"/>
      <c r="W48" s="165"/>
      <c r="X48" s="165"/>
      <c r="Y48" s="168"/>
      <c r="Z48" s="168"/>
      <c r="AA48" s="168"/>
      <c r="AB48" s="168"/>
      <c r="AC48" s="168"/>
      <c r="AD48" s="168"/>
      <c r="AE48" s="169"/>
      <c r="AF48" s="169"/>
      <c r="AG48" s="169"/>
      <c r="AH48" s="168"/>
      <c r="AI48" s="168"/>
      <c r="AJ48" s="168"/>
      <c r="AK48" s="170"/>
      <c r="AL48" s="170"/>
      <c r="AM48" s="170"/>
      <c r="AN48" s="169"/>
      <c r="AO48" s="165"/>
      <c r="AP48" s="170"/>
      <c r="AQ48" s="170"/>
      <c r="AR48" s="170"/>
      <c r="AS48" s="165"/>
      <c r="AT48" s="165"/>
      <c r="AU48" s="165"/>
      <c r="AV48" s="165"/>
      <c r="AW48" s="165"/>
      <c r="AX48" s="165"/>
      <c r="BE48" s="169"/>
    </row>
    <row r="49" spans="1:57" s="155" customFormat="1">
      <c r="A49" s="165"/>
      <c r="B49" s="165"/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6"/>
      <c r="O49" s="166"/>
      <c r="P49" s="166"/>
      <c r="Q49" s="167"/>
      <c r="R49" s="167"/>
      <c r="S49" s="167"/>
      <c r="T49" s="169"/>
      <c r="U49" s="165"/>
      <c r="V49" s="165"/>
      <c r="W49" s="165"/>
      <c r="X49" s="165"/>
      <c r="Y49" s="168"/>
      <c r="Z49" s="168"/>
      <c r="AA49" s="168"/>
      <c r="AB49" s="168"/>
      <c r="AC49" s="168"/>
      <c r="AD49" s="168"/>
      <c r="AE49" s="169"/>
      <c r="AF49" s="169"/>
      <c r="AG49" s="169"/>
      <c r="AH49" s="168"/>
      <c r="AI49" s="168"/>
      <c r="AJ49" s="168"/>
      <c r="AK49" s="170"/>
      <c r="AL49" s="170"/>
      <c r="AM49" s="170"/>
      <c r="AN49" s="169"/>
      <c r="AO49" s="165"/>
      <c r="AP49" s="170"/>
      <c r="AQ49" s="170"/>
      <c r="AR49" s="170"/>
      <c r="AS49" s="165"/>
      <c r="AT49" s="165"/>
      <c r="AU49" s="165"/>
      <c r="AV49" s="165"/>
      <c r="AW49" s="165"/>
      <c r="AX49" s="165"/>
      <c r="BE49" s="169"/>
    </row>
    <row r="50" spans="1:57" s="155" customFormat="1">
      <c r="A50" s="165"/>
      <c r="B50" s="165"/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6"/>
      <c r="O50" s="166"/>
      <c r="P50" s="166"/>
      <c r="Q50" s="167"/>
      <c r="R50" s="167"/>
      <c r="S50" s="167"/>
      <c r="T50" s="169"/>
      <c r="U50" s="165"/>
      <c r="V50" s="165"/>
      <c r="W50" s="165"/>
      <c r="X50" s="165"/>
      <c r="Y50" s="168"/>
      <c r="Z50" s="168"/>
      <c r="AA50" s="168"/>
      <c r="AB50" s="168"/>
      <c r="AC50" s="168"/>
      <c r="AD50" s="168"/>
      <c r="AE50" s="169"/>
      <c r="AF50" s="169"/>
      <c r="AG50" s="169"/>
      <c r="AH50" s="168"/>
      <c r="AI50" s="168"/>
      <c r="AJ50" s="168"/>
      <c r="AK50" s="170"/>
      <c r="AL50" s="170"/>
      <c r="AM50" s="170"/>
      <c r="AN50" s="169"/>
      <c r="AO50" s="165"/>
      <c r="AP50" s="170"/>
      <c r="AQ50" s="170"/>
      <c r="AR50" s="170"/>
      <c r="AS50" s="165"/>
      <c r="AT50" s="165"/>
      <c r="AU50" s="165"/>
      <c r="AV50" s="165"/>
      <c r="AW50" s="165"/>
      <c r="AX50" s="165"/>
      <c r="BE50" s="169"/>
    </row>
    <row r="51" spans="1:57" s="155" customFormat="1">
      <c r="A51" s="165"/>
      <c r="B51" s="165"/>
      <c r="C51" s="165"/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6"/>
      <c r="O51" s="166"/>
      <c r="P51" s="166"/>
      <c r="Q51" s="167"/>
      <c r="R51" s="167"/>
      <c r="S51" s="167"/>
      <c r="T51" s="169"/>
      <c r="U51" s="165"/>
      <c r="V51" s="165"/>
      <c r="W51" s="165"/>
      <c r="X51" s="165"/>
      <c r="Y51" s="168"/>
      <c r="Z51" s="168"/>
      <c r="AA51" s="168"/>
      <c r="AB51" s="168"/>
      <c r="AC51" s="168"/>
      <c r="AD51" s="168"/>
      <c r="AE51" s="169"/>
      <c r="AF51" s="169"/>
      <c r="AG51" s="169"/>
      <c r="AH51" s="168"/>
      <c r="AI51" s="168"/>
      <c r="AJ51" s="168"/>
      <c r="AK51" s="170"/>
      <c r="AL51" s="170"/>
      <c r="AM51" s="170"/>
      <c r="AN51" s="169"/>
      <c r="AO51" s="165"/>
      <c r="AP51" s="170"/>
      <c r="AQ51" s="170"/>
      <c r="AR51" s="170"/>
      <c r="AS51" s="165"/>
      <c r="AT51" s="165"/>
      <c r="AU51" s="165"/>
      <c r="AV51" s="165"/>
      <c r="AW51" s="165"/>
      <c r="AX51" s="165"/>
      <c r="BE51" s="169"/>
    </row>
    <row r="52" spans="1:57" s="155" customFormat="1">
      <c r="A52" s="165"/>
      <c r="B52" s="165"/>
      <c r="C52" s="165"/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6"/>
      <c r="O52" s="166"/>
      <c r="P52" s="166"/>
      <c r="Q52" s="167"/>
      <c r="R52" s="167"/>
      <c r="S52" s="167"/>
      <c r="T52" s="169"/>
      <c r="U52" s="165"/>
      <c r="V52" s="165"/>
      <c r="W52" s="165"/>
      <c r="X52" s="165"/>
      <c r="Y52" s="168"/>
      <c r="Z52" s="168"/>
      <c r="AA52" s="168"/>
      <c r="AB52" s="168"/>
      <c r="AC52" s="168"/>
      <c r="AD52" s="168"/>
      <c r="AE52" s="169"/>
      <c r="AF52" s="169"/>
      <c r="AG52" s="169"/>
      <c r="AH52" s="168"/>
      <c r="AI52" s="168"/>
      <c r="AJ52" s="168"/>
      <c r="AK52" s="170"/>
      <c r="AL52" s="170"/>
      <c r="AM52" s="170"/>
      <c r="AN52" s="169"/>
      <c r="AO52" s="165"/>
      <c r="AP52" s="170"/>
      <c r="AQ52" s="170"/>
      <c r="AR52" s="170"/>
      <c r="AS52" s="165"/>
      <c r="AT52" s="165"/>
      <c r="AU52" s="165"/>
      <c r="AV52" s="165"/>
      <c r="AW52" s="165"/>
      <c r="AX52" s="165"/>
      <c r="BE52" s="169"/>
    </row>
    <row r="53" spans="1:57" s="155" customFormat="1">
      <c r="A53" s="165"/>
      <c r="B53" s="165"/>
      <c r="C53" s="165"/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6"/>
      <c r="O53" s="166"/>
      <c r="P53" s="166"/>
      <c r="Q53" s="167"/>
      <c r="R53" s="167"/>
      <c r="S53" s="167"/>
      <c r="T53" s="169"/>
      <c r="U53" s="165"/>
      <c r="V53" s="165"/>
      <c r="W53" s="165"/>
      <c r="X53" s="165"/>
      <c r="Y53" s="168"/>
      <c r="Z53" s="168"/>
      <c r="AA53" s="168"/>
      <c r="AB53" s="168"/>
      <c r="AC53" s="168"/>
      <c r="AD53" s="168"/>
      <c r="AE53" s="169"/>
      <c r="AF53" s="169"/>
      <c r="AG53" s="169"/>
      <c r="AH53" s="168"/>
      <c r="AI53" s="168"/>
      <c r="AJ53" s="168"/>
      <c r="AK53" s="170"/>
      <c r="AL53" s="170"/>
      <c r="AM53" s="170"/>
      <c r="AN53" s="169"/>
      <c r="AO53" s="165"/>
      <c r="AP53" s="170"/>
      <c r="AQ53" s="170"/>
      <c r="AR53" s="170"/>
      <c r="AS53" s="165"/>
      <c r="AT53" s="165"/>
      <c r="AU53" s="165"/>
      <c r="AV53" s="165"/>
      <c r="AW53" s="165"/>
      <c r="AX53" s="165"/>
      <c r="BE53" s="169"/>
    </row>
    <row r="54" spans="1:57" s="155" customFormat="1">
      <c r="A54" s="165"/>
      <c r="B54" s="165"/>
      <c r="C54" s="165"/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6"/>
      <c r="O54" s="166"/>
      <c r="P54" s="166"/>
      <c r="Q54" s="167"/>
      <c r="R54" s="167"/>
      <c r="S54" s="167"/>
      <c r="T54" s="169"/>
      <c r="U54" s="165"/>
      <c r="V54" s="165"/>
      <c r="W54" s="165"/>
      <c r="X54" s="165"/>
      <c r="Y54" s="168"/>
      <c r="Z54" s="168"/>
      <c r="AA54" s="168"/>
      <c r="AB54" s="168"/>
      <c r="AC54" s="168"/>
      <c r="AD54" s="168"/>
      <c r="AE54" s="169"/>
      <c r="AF54" s="169"/>
      <c r="AG54" s="169"/>
      <c r="AH54" s="168"/>
      <c r="AI54" s="168"/>
      <c r="AJ54" s="168"/>
      <c r="AK54" s="170"/>
      <c r="AL54" s="170"/>
      <c r="AM54" s="170"/>
      <c r="AN54" s="169"/>
      <c r="AO54" s="165"/>
      <c r="AP54" s="170"/>
      <c r="AQ54" s="170"/>
      <c r="AR54" s="170"/>
      <c r="AS54" s="165"/>
      <c r="AT54" s="165"/>
      <c r="AU54" s="165"/>
      <c r="AV54" s="165"/>
      <c r="AW54" s="165"/>
      <c r="AX54" s="165"/>
      <c r="BE54" s="169"/>
    </row>
    <row r="55" spans="1:57" s="155" customFormat="1">
      <c r="A55" s="165"/>
      <c r="B55" s="165"/>
      <c r="C55" s="165"/>
      <c r="D55" s="165"/>
      <c r="E55" s="165"/>
      <c r="F55" s="165"/>
      <c r="G55" s="165"/>
      <c r="H55" s="165"/>
      <c r="I55" s="165"/>
      <c r="J55" s="165"/>
      <c r="K55" s="165"/>
      <c r="L55" s="165"/>
      <c r="M55" s="165"/>
      <c r="N55" s="166"/>
      <c r="O55" s="166"/>
      <c r="P55" s="166"/>
      <c r="Q55" s="167"/>
      <c r="R55" s="167"/>
      <c r="S55" s="167"/>
      <c r="T55" s="169"/>
      <c r="U55" s="165"/>
      <c r="V55" s="165"/>
      <c r="W55" s="165"/>
      <c r="X55" s="165"/>
      <c r="Y55" s="168"/>
      <c r="Z55" s="168"/>
      <c r="AA55" s="168"/>
      <c r="AB55" s="168"/>
      <c r="AC55" s="168"/>
      <c r="AD55" s="168"/>
      <c r="AE55" s="169"/>
      <c r="AF55" s="169"/>
      <c r="AG55" s="169"/>
      <c r="AH55" s="168"/>
      <c r="AI55" s="168"/>
      <c r="AJ55" s="168"/>
      <c r="AK55" s="170"/>
      <c r="AL55" s="170"/>
      <c r="AM55" s="170"/>
      <c r="AN55" s="169"/>
      <c r="AO55" s="165"/>
      <c r="AP55" s="170"/>
      <c r="AQ55" s="170"/>
      <c r="AR55" s="170"/>
      <c r="AS55" s="165"/>
      <c r="AT55" s="165"/>
      <c r="AU55" s="165"/>
      <c r="AV55" s="165"/>
      <c r="AW55" s="165"/>
      <c r="AX55" s="165"/>
      <c r="BE55" s="169"/>
    </row>
    <row r="56" spans="1:57" s="155" customFormat="1">
      <c r="A56" s="165"/>
      <c r="B56" s="165"/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6"/>
      <c r="O56" s="166"/>
      <c r="P56" s="166"/>
      <c r="Q56" s="167"/>
      <c r="R56" s="167"/>
      <c r="S56" s="167"/>
      <c r="T56" s="169"/>
      <c r="U56" s="165"/>
      <c r="V56" s="165"/>
      <c r="W56" s="165"/>
      <c r="X56" s="165"/>
      <c r="Y56" s="168"/>
      <c r="Z56" s="168"/>
      <c r="AA56" s="168"/>
      <c r="AB56" s="168"/>
      <c r="AC56" s="168"/>
      <c r="AD56" s="168"/>
      <c r="AE56" s="169"/>
      <c r="AF56" s="169"/>
      <c r="AG56" s="169"/>
      <c r="AH56" s="168"/>
      <c r="AI56" s="168"/>
      <c r="AJ56" s="168"/>
      <c r="AK56" s="170"/>
      <c r="AL56" s="170"/>
      <c r="AM56" s="170"/>
      <c r="AN56" s="169"/>
      <c r="AO56" s="165"/>
      <c r="AP56" s="170"/>
      <c r="AQ56" s="170"/>
      <c r="AR56" s="170"/>
      <c r="AS56" s="165"/>
      <c r="AT56" s="165"/>
      <c r="AU56" s="165"/>
      <c r="AV56" s="165"/>
      <c r="AW56" s="165"/>
      <c r="AX56" s="165"/>
      <c r="BE56" s="169"/>
    </row>
    <row r="57" spans="1:57" s="155" customFormat="1">
      <c r="A57" s="165"/>
      <c r="B57" s="165"/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6"/>
      <c r="O57" s="166"/>
      <c r="P57" s="166"/>
      <c r="Q57" s="167"/>
      <c r="R57" s="167"/>
      <c r="S57" s="167"/>
      <c r="T57" s="169"/>
      <c r="U57" s="165"/>
      <c r="V57" s="165"/>
      <c r="W57" s="165"/>
      <c r="X57" s="165"/>
      <c r="Y57" s="168"/>
      <c r="Z57" s="168"/>
      <c r="AA57" s="168"/>
      <c r="AB57" s="168"/>
      <c r="AC57" s="168"/>
      <c r="AD57" s="168"/>
      <c r="AE57" s="169"/>
      <c r="AF57" s="169"/>
      <c r="AG57" s="169"/>
      <c r="AH57" s="168"/>
      <c r="AI57" s="168"/>
      <c r="AJ57" s="168"/>
      <c r="AK57" s="170"/>
      <c r="AL57" s="170"/>
      <c r="AM57" s="170"/>
      <c r="AN57" s="169"/>
      <c r="AO57" s="165"/>
      <c r="AP57" s="170"/>
      <c r="AQ57" s="170"/>
      <c r="AR57" s="170"/>
      <c r="AS57" s="165"/>
      <c r="AT57" s="165"/>
      <c r="AU57" s="165"/>
      <c r="AV57" s="165"/>
      <c r="AW57" s="165"/>
      <c r="AX57" s="165"/>
      <c r="BE57" s="169"/>
    </row>
    <row r="58" spans="1:57" s="155" customFormat="1">
      <c r="A58" s="165"/>
      <c r="B58" s="165"/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6"/>
      <c r="O58" s="166"/>
      <c r="P58" s="166"/>
      <c r="Q58" s="167"/>
      <c r="R58" s="167"/>
      <c r="S58" s="167"/>
      <c r="T58" s="169"/>
      <c r="U58" s="165"/>
      <c r="V58" s="165"/>
      <c r="W58" s="165"/>
      <c r="X58" s="165"/>
      <c r="Y58" s="168"/>
      <c r="Z58" s="168"/>
      <c r="AA58" s="168"/>
      <c r="AB58" s="168"/>
      <c r="AC58" s="168"/>
      <c r="AD58" s="168"/>
      <c r="AE58" s="169"/>
      <c r="AF58" s="169"/>
      <c r="AG58" s="169"/>
      <c r="AH58" s="168"/>
      <c r="AI58" s="168"/>
      <c r="AJ58" s="168"/>
      <c r="AK58" s="170"/>
      <c r="AL58" s="170"/>
      <c r="AM58" s="170"/>
      <c r="AN58" s="169"/>
      <c r="AO58" s="165"/>
      <c r="AP58" s="170"/>
      <c r="AQ58" s="170"/>
      <c r="AR58" s="170"/>
      <c r="AS58" s="165"/>
      <c r="AT58" s="165"/>
      <c r="AU58" s="165"/>
      <c r="AV58" s="165"/>
      <c r="AW58" s="165"/>
      <c r="AX58" s="165"/>
      <c r="BE58" s="169"/>
    </row>
    <row r="59" spans="1:57" s="155" customFormat="1">
      <c r="A59" s="165"/>
      <c r="B59" s="165"/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6"/>
      <c r="O59" s="166"/>
      <c r="P59" s="166"/>
      <c r="Q59" s="167"/>
      <c r="R59" s="167"/>
      <c r="S59" s="167"/>
      <c r="T59" s="169"/>
      <c r="U59" s="165"/>
      <c r="V59" s="165"/>
      <c r="W59" s="165"/>
      <c r="X59" s="165"/>
      <c r="Y59" s="168"/>
      <c r="Z59" s="168"/>
      <c r="AA59" s="168"/>
      <c r="AB59" s="168"/>
      <c r="AC59" s="168"/>
      <c r="AD59" s="168"/>
      <c r="AE59" s="169"/>
      <c r="AF59" s="169"/>
      <c r="AG59" s="169"/>
      <c r="AH59" s="168"/>
      <c r="AI59" s="168"/>
      <c r="AJ59" s="168"/>
      <c r="AK59" s="170"/>
      <c r="AL59" s="170"/>
      <c r="AM59" s="170"/>
      <c r="AN59" s="169"/>
      <c r="AO59" s="165"/>
      <c r="AP59" s="170"/>
      <c r="AQ59" s="170"/>
      <c r="AR59" s="170"/>
      <c r="AS59" s="165"/>
      <c r="AT59" s="165"/>
      <c r="AU59" s="165"/>
      <c r="AV59" s="165"/>
      <c r="AW59" s="165"/>
      <c r="AX59" s="165"/>
      <c r="BE59" s="169"/>
    </row>
    <row r="60" spans="1:57" s="155" customFormat="1">
      <c r="A60" s="165"/>
      <c r="B60" s="165"/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6"/>
      <c r="O60" s="166"/>
      <c r="P60" s="166"/>
      <c r="Q60" s="167"/>
      <c r="R60" s="167"/>
      <c r="S60" s="167"/>
      <c r="T60" s="169"/>
      <c r="U60" s="165"/>
      <c r="V60" s="165"/>
      <c r="W60" s="165"/>
      <c r="X60" s="165"/>
      <c r="Y60" s="168"/>
      <c r="Z60" s="168"/>
      <c r="AA60" s="168"/>
      <c r="AB60" s="168"/>
      <c r="AC60" s="168"/>
      <c r="AD60" s="168"/>
      <c r="AE60" s="169"/>
      <c r="AF60" s="169"/>
      <c r="AG60" s="169"/>
      <c r="AH60" s="168"/>
      <c r="AI60" s="168"/>
      <c r="AJ60" s="168"/>
      <c r="AK60" s="170"/>
      <c r="AL60" s="170"/>
      <c r="AM60" s="170"/>
      <c r="AN60" s="169"/>
      <c r="AO60" s="165"/>
      <c r="AP60" s="170"/>
      <c r="AQ60" s="170"/>
      <c r="AR60" s="170"/>
      <c r="AS60" s="165"/>
      <c r="AT60" s="165"/>
      <c r="AU60" s="165"/>
      <c r="AV60" s="165"/>
      <c r="AW60" s="165"/>
      <c r="AX60" s="165"/>
      <c r="BE60" s="169"/>
    </row>
    <row r="61" spans="1:57" s="155" customFormat="1">
      <c r="A61" s="165"/>
      <c r="B61" s="165"/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6"/>
      <c r="O61" s="166"/>
      <c r="P61" s="166"/>
      <c r="Q61" s="167"/>
      <c r="R61" s="167"/>
      <c r="S61" s="167"/>
      <c r="T61" s="169"/>
      <c r="U61" s="165"/>
      <c r="V61" s="165"/>
      <c r="W61" s="165"/>
      <c r="X61" s="165"/>
      <c r="Y61" s="168"/>
      <c r="Z61" s="168"/>
      <c r="AA61" s="168"/>
      <c r="AB61" s="168"/>
      <c r="AC61" s="168"/>
      <c r="AD61" s="168"/>
      <c r="AE61" s="169"/>
      <c r="AF61" s="169"/>
      <c r="AG61" s="169"/>
      <c r="AH61" s="168"/>
      <c r="AI61" s="168"/>
      <c r="AJ61" s="168"/>
      <c r="AK61" s="170"/>
      <c r="AL61" s="170"/>
      <c r="AM61" s="170"/>
      <c r="AN61" s="169"/>
      <c r="AO61" s="165"/>
      <c r="AP61" s="170"/>
      <c r="AQ61" s="170"/>
      <c r="AR61" s="170"/>
      <c r="AS61" s="165"/>
      <c r="AT61" s="165"/>
      <c r="AU61" s="165"/>
      <c r="AV61" s="165"/>
      <c r="AW61" s="165"/>
      <c r="AX61" s="165"/>
      <c r="BE61" s="169"/>
    </row>
    <row r="62" spans="1:57" s="155" customFormat="1">
      <c r="A62" s="165"/>
      <c r="B62" s="165"/>
      <c r="C62" s="165"/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6"/>
      <c r="O62" s="166"/>
      <c r="P62" s="166"/>
      <c r="Q62" s="167"/>
      <c r="R62" s="167"/>
      <c r="S62" s="167"/>
      <c r="T62" s="169"/>
      <c r="U62" s="165"/>
      <c r="V62" s="165"/>
      <c r="W62" s="165"/>
      <c r="X62" s="165"/>
      <c r="Y62" s="168"/>
      <c r="Z62" s="168"/>
      <c r="AA62" s="168"/>
      <c r="AB62" s="168"/>
      <c r="AC62" s="168"/>
      <c r="AD62" s="168"/>
      <c r="AE62" s="169"/>
      <c r="AF62" s="169"/>
      <c r="AG62" s="169"/>
      <c r="AH62" s="168"/>
      <c r="AI62" s="168"/>
      <c r="AJ62" s="168"/>
      <c r="AK62" s="170"/>
      <c r="AL62" s="170"/>
      <c r="AM62" s="170"/>
      <c r="AN62" s="169"/>
      <c r="AO62" s="165"/>
      <c r="AP62" s="170"/>
      <c r="AQ62" s="170"/>
      <c r="AR62" s="170"/>
      <c r="AS62" s="165"/>
      <c r="AT62" s="165"/>
      <c r="AU62" s="165"/>
      <c r="AV62" s="165"/>
      <c r="AW62" s="165"/>
      <c r="AX62" s="165"/>
      <c r="BE62" s="169"/>
    </row>
    <row r="63" spans="1:57" s="155" customFormat="1">
      <c r="A63" s="165"/>
      <c r="B63" s="165"/>
      <c r="C63" s="165"/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6"/>
      <c r="O63" s="166"/>
      <c r="P63" s="166"/>
      <c r="Q63" s="167"/>
      <c r="R63" s="167"/>
      <c r="S63" s="167"/>
      <c r="T63" s="169"/>
      <c r="U63" s="165"/>
      <c r="V63" s="165"/>
      <c r="W63" s="165"/>
      <c r="X63" s="165"/>
      <c r="Y63" s="168"/>
      <c r="Z63" s="168"/>
      <c r="AA63" s="168"/>
      <c r="AB63" s="168"/>
      <c r="AC63" s="168"/>
      <c r="AD63" s="168"/>
      <c r="AE63" s="169"/>
      <c r="AF63" s="169"/>
      <c r="AG63" s="169"/>
      <c r="AH63" s="168"/>
      <c r="AI63" s="168"/>
      <c r="AJ63" s="168"/>
      <c r="AK63" s="170"/>
      <c r="AL63" s="170"/>
      <c r="AM63" s="170"/>
      <c r="AN63" s="169"/>
      <c r="AO63" s="165"/>
      <c r="AP63" s="170"/>
      <c r="AQ63" s="170"/>
      <c r="AR63" s="170"/>
      <c r="AS63" s="165"/>
      <c r="AT63" s="165"/>
      <c r="AU63" s="165"/>
      <c r="AV63" s="165"/>
      <c r="AW63" s="165"/>
      <c r="AX63" s="165"/>
      <c r="BE63" s="169"/>
    </row>
    <row r="64" spans="1:57" s="155" customFormat="1">
      <c r="A64" s="165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6"/>
      <c r="O64" s="166"/>
      <c r="P64" s="166"/>
      <c r="Q64" s="167"/>
      <c r="R64" s="167"/>
      <c r="S64" s="167"/>
      <c r="T64" s="169"/>
      <c r="U64" s="165"/>
      <c r="V64" s="165"/>
      <c r="W64" s="165"/>
      <c r="X64" s="165"/>
      <c r="Y64" s="168"/>
      <c r="Z64" s="168"/>
      <c r="AA64" s="168"/>
      <c r="AB64" s="168"/>
      <c r="AC64" s="168"/>
      <c r="AD64" s="168"/>
      <c r="AE64" s="169"/>
      <c r="AF64" s="169"/>
      <c r="AG64" s="169"/>
      <c r="AH64" s="168"/>
      <c r="AI64" s="168"/>
      <c r="AJ64" s="168"/>
      <c r="AK64" s="170"/>
      <c r="AL64" s="170"/>
      <c r="AM64" s="170"/>
      <c r="AN64" s="169"/>
      <c r="AO64" s="165"/>
      <c r="AP64" s="170"/>
      <c r="AQ64" s="170"/>
      <c r="AR64" s="170"/>
      <c r="AS64" s="165"/>
      <c r="AT64" s="165"/>
      <c r="AU64" s="165"/>
      <c r="AV64" s="165"/>
      <c r="AW64" s="165"/>
      <c r="AX64" s="165"/>
      <c r="BE64" s="169"/>
    </row>
    <row r="65" spans="1:57" s="155" customFormat="1">
      <c r="A65" s="165"/>
      <c r="B65" s="165"/>
      <c r="C65" s="165"/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6"/>
      <c r="O65" s="166"/>
      <c r="P65" s="166"/>
      <c r="Q65" s="167"/>
      <c r="R65" s="167"/>
      <c r="S65" s="167"/>
      <c r="T65" s="169"/>
      <c r="U65" s="165"/>
      <c r="V65" s="165"/>
      <c r="W65" s="165"/>
      <c r="X65" s="165"/>
      <c r="Y65" s="168"/>
      <c r="Z65" s="168"/>
      <c r="AA65" s="168"/>
      <c r="AB65" s="168"/>
      <c r="AC65" s="168"/>
      <c r="AD65" s="168"/>
      <c r="AE65" s="169"/>
      <c r="AF65" s="169"/>
      <c r="AG65" s="169"/>
      <c r="AH65" s="168"/>
      <c r="AI65" s="168"/>
      <c r="AJ65" s="168"/>
      <c r="AK65" s="170"/>
      <c r="AL65" s="170"/>
      <c r="AM65" s="170"/>
      <c r="AN65" s="169"/>
      <c r="AO65" s="165"/>
      <c r="AP65" s="170"/>
      <c r="AQ65" s="170"/>
      <c r="AR65" s="170"/>
      <c r="AS65" s="165"/>
      <c r="AT65" s="165"/>
      <c r="AU65" s="165"/>
      <c r="AV65" s="165"/>
      <c r="AW65" s="165"/>
      <c r="AX65" s="165"/>
      <c r="BE65" s="169"/>
    </row>
    <row r="66" spans="1:57" s="155" customFormat="1">
      <c r="A66" s="165"/>
      <c r="B66" s="165"/>
      <c r="C66" s="165"/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6"/>
      <c r="O66" s="166"/>
      <c r="P66" s="166"/>
      <c r="Q66" s="167"/>
      <c r="R66" s="167"/>
      <c r="S66" s="167"/>
      <c r="T66" s="169"/>
      <c r="U66" s="165"/>
      <c r="V66" s="165"/>
      <c r="W66" s="165"/>
      <c r="X66" s="165"/>
      <c r="Y66" s="168"/>
      <c r="Z66" s="168"/>
      <c r="AA66" s="168"/>
      <c r="AB66" s="168"/>
      <c r="AC66" s="168"/>
      <c r="AD66" s="168"/>
      <c r="AE66" s="169"/>
      <c r="AF66" s="169"/>
      <c r="AG66" s="169"/>
      <c r="AH66" s="168"/>
      <c r="AI66" s="168"/>
      <c r="AJ66" s="168"/>
      <c r="AK66" s="170"/>
      <c r="AL66" s="170"/>
      <c r="AM66" s="170"/>
      <c r="AN66" s="169"/>
      <c r="AO66" s="165"/>
      <c r="AP66" s="170"/>
      <c r="AQ66" s="170"/>
      <c r="AR66" s="170"/>
      <c r="AS66" s="165"/>
      <c r="AT66" s="165"/>
      <c r="AU66" s="165"/>
      <c r="AV66" s="165"/>
      <c r="AW66" s="165"/>
      <c r="AX66" s="165"/>
      <c r="BE66" s="169"/>
    </row>
    <row r="67" spans="1:57" s="155" customFormat="1">
      <c r="A67" s="165"/>
      <c r="B67" s="165"/>
      <c r="C67" s="165"/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6"/>
      <c r="O67" s="166"/>
      <c r="P67" s="166"/>
      <c r="Q67" s="167"/>
      <c r="R67" s="167"/>
      <c r="S67" s="167"/>
      <c r="T67" s="169"/>
      <c r="U67" s="165"/>
      <c r="V67" s="165"/>
      <c r="W67" s="165"/>
      <c r="X67" s="165"/>
      <c r="Y67" s="168"/>
      <c r="Z67" s="168"/>
      <c r="AA67" s="168"/>
      <c r="AB67" s="168"/>
      <c r="AC67" s="168"/>
      <c r="AD67" s="168"/>
      <c r="AE67" s="169"/>
      <c r="AF67" s="169"/>
      <c r="AG67" s="169"/>
      <c r="AH67" s="168"/>
      <c r="AI67" s="168"/>
      <c r="AJ67" s="168"/>
      <c r="AK67" s="170"/>
      <c r="AL67" s="170"/>
      <c r="AM67" s="170"/>
      <c r="AN67" s="169"/>
      <c r="AO67" s="165"/>
      <c r="AP67" s="170"/>
      <c r="AQ67" s="170"/>
      <c r="AR67" s="170"/>
      <c r="AS67" s="165"/>
      <c r="AT67" s="165"/>
      <c r="AU67" s="165"/>
      <c r="AV67" s="165"/>
      <c r="AW67" s="165"/>
      <c r="AX67" s="165"/>
      <c r="BE67" s="169"/>
    </row>
    <row r="68" spans="1:57" s="155" customFormat="1">
      <c r="A68" s="165"/>
      <c r="B68" s="165"/>
      <c r="C68" s="165"/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6"/>
      <c r="O68" s="166"/>
      <c r="P68" s="166"/>
      <c r="Q68" s="167"/>
      <c r="R68" s="167"/>
      <c r="S68" s="167"/>
      <c r="T68" s="169"/>
      <c r="U68" s="165"/>
      <c r="V68" s="165"/>
      <c r="W68" s="165"/>
      <c r="X68" s="165"/>
      <c r="Y68" s="168"/>
      <c r="Z68" s="168"/>
      <c r="AA68" s="168"/>
      <c r="AB68" s="168"/>
      <c r="AC68" s="168"/>
      <c r="AD68" s="168"/>
      <c r="AE68" s="169"/>
      <c r="AF68" s="169"/>
      <c r="AG68" s="169"/>
      <c r="AH68" s="168"/>
      <c r="AI68" s="168"/>
      <c r="AJ68" s="168"/>
      <c r="AK68" s="170"/>
      <c r="AL68" s="170"/>
      <c r="AM68" s="170"/>
      <c r="AN68" s="169"/>
      <c r="AO68" s="165"/>
      <c r="AP68" s="170"/>
      <c r="AQ68" s="170"/>
      <c r="AR68" s="170"/>
      <c r="AS68" s="165"/>
      <c r="AT68" s="165"/>
      <c r="AU68" s="165"/>
      <c r="AV68" s="165"/>
      <c r="AW68" s="165"/>
      <c r="AX68" s="165"/>
      <c r="BE68" s="169"/>
    </row>
    <row r="69" spans="1:57" s="155" customFormat="1">
      <c r="A69" s="165"/>
      <c r="B69" s="165"/>
      <c r="C69" s="165"/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6"/>
      <c r="O69" s="166"/>
      <c r="P69" s="166"/>
      <c r="Q69" s="167"/>
      <c r="R69" s="167"/>
      <c r="S69" s="167"/>
      <c r="T69" s="169"/>
      <c r="U69" s="165"/>
      <c r="V69" s="165"/>
      <c r="W69" s="165"/>
      <c r="X69" s="165"/>
      <c r="Y69" s="168"/>
      <c r="Z69" s="168"/>
      <c r="AA69" s="168"/>
      <c r="AB69" s="168"/>
      <c r="AC69" s="168"/>
      <c r="AD69" s="168"/>
      <c r="AE69" s="169"/>
      <c r="AF69" s="169"/>
      <c r="AG69" s="169"/>
      <c r="AH69" s="168"/>
      <c r="AI69" s="168"/>
      <c r="AJ69" s="168"/>
      <c r="AK69" s="170"/>
      <c r="AL69" s="170"/>
      <c r="AM69" s="170"/>
      <c r="AN69" s="169"/>
      <c r="AO69" s="165"/>
      <c r="AP69" s="170"/>
      <c r="AQ69" s="170"/>
      <c r="AR69" s="170"/>
      <c r="AS69" s="165"/>
      <c r="AT69" s="165"/>
      <c r="AU69" s="165"/>
      <c r="AV69" s="165"/>
      <c r="AW69" s="165"/>
      <c r="AX69" s="165"/>
      <c r="BE69" s="169"/>
    </row>
    <row r="70" spans="1:57" s="155" customFormat="1">
      <c r="A70" s="165"/>
      <c r="B70" s="165"/>
      <c r="C70" s="165"/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6"/>
      <c r="O70" s="166"/>
      <c r="P70" s="166"/>
      <c r="Q70" s="167"/>
      <c r="R70" s="167"/>
      <c r="S70" s="167"/>
      <c r="T70" s="169"/>
      <c r="U70" s="165"/>
      <c r="V70" s="165"/>
      <c r="W70" s="165"/>
      <c r="X70" s="165"/>
      <c r="Y70" s="168"/>
      <c r="Z70" s="168"/>
      <c r="AA70" s="168"/>
      <c r="AB70" s="168"/>
      <c r="AC70" s="168"/>
      <c r="AD70" s="168"/>
      <c r="AE70" s="169"/>
      <c r="AF70" s="169"/>
      <c r="AG70" s="169"/>
      <c r="AH70" s="168"/>
      <c r="AI70" s="168"/>
      <c r="AJ70" s="168"/>
      <c r="AK70" s="170"/>
      <c r="AL70" s="170"/>
      <c r="AM70" s="170"/>
      <c r="AN70" s="169"/>
      <c r="AO70" s="165"/>
      <c r="AP70" s="170"/>
      <c r="AQ70" s="170"/>
      <c r="AR70" s="170"/>
      <c r="AS70" s="165"/>
      <c r="AT70" s="165"/>
      <c r="AU70" s="165"/>
      <c r="AV70" s="165"/>
      <c r="AW70" s="165"/>
      <c r="AX70" s="165"/>
      <c r="BE70" s="169"/>
    </row>
    <row r="71" spans="1:57" s="155" customFormat="1">
      <c r="A71" s="165"/>
      <c r="B71" s="165"/>
      <c r="C71" s="165"/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6"/>
      <c r="O71" s="166"/>
      <c r="P71" s="166"/>
      <c r="Q71" s="167"/>
      <c r="R71" s="167"/>
      <c r="S71" s="167"/>
      <c r="T71" s="169"/>
      <c r="U71" s="165"/>
      <c r="V71" s="165"/>
      <c r="W71" s="165"/>
      <c r="X71" s="165"/>
      <c r="Y71" s="168"/>
      <c r="Z71" s="168"/>
      <c r="AA71" s="168"/>
      <c r="AB71" s="168"/>
      <c r="AC71" s="168"/>
      <c r="AD71" s="168"/>
      <c r="AE71" s="169"/>
      <c r="AF71" s="169"/>
      <c r="AG71" s="169"/>
      <c r="AH71" s="168"/>
      <c r="AI71" s="168"/>
      <c r="AJ71" s="168"/>
      <c r="AK71" s="170"/>
      <c r="AL71" s="170"/>
      <c r="AM71" s="170"/>
      <c r="AN71" s="169"/>
      <c r="AO71" s="165"/>
      <c r="AP71" s="170"/>
      <c r="AQ71" s="170"/>
      <c r="AR71" s="170"/>
      <c r="AS71" s="165"/>
      <c r="AT71" s="165"/>
      <c r="AU71" s="165"/>
      <c r="AV71" s="165"/>
      <c r="AW71" s="165"/>
      <c r="AX71" s="165"/>
      <c r="BE71" s="169"/>
    </row>
    <row r="72" spans="1:57" s="155" customFormat="1">
      <c r="A72" s="165"/>
      <c r="B72" s="165"/>
      <c r="C72" s="165"/>
      <c r="D72" s="165"/>
      <c r="E72" s="165"/>
      <c r="F72" s="165"/>
      <c r="G72" s="165"/>
      <c r="H72" s="165"/>
      <c r="I72" s="165"/>
      <c r="J72" s="165"/>
      <c r="K72" s="165"/>
      <c r="L72" s="165"/>
      <c r="M72" s="165"/>
      <c r="N72" s="166"/>
      <c r="O72" s="166"/>
      <c r="P72" s="166"/>
      <c r="Q72" s="167"/>
      <c r="R72" s="167"/>
      <c r="S72" s="167"/>
      <c r="T72" s="169"/>
      <c r="U72" s="165"/>
      <c r="V72" s="165"/>
      <c r="W72" s="165"/>
      <c r="X72" s="165"/>
      <c r="Y72" s="168"/>
      <c r="Z72" s="168"/>
      <c r="AA72" s="168"/>
      <c r="AB72" s="168"/>
      <c r="AC72" s="168"/>
      <c r="AD72" s="168"/>
      <c r="AE72" s="169"/>
      <c r="AF72" s="169"/>
      <c r="AG72" s="169"/>
      <c r="AH72" s="168"/>
      <c r="AI72" s="168"/>
      <c r="AJ72" s="168"/>
      <c r="AK72" s="170"/>
      <c r="AL72" s="170"/>
      <c r="AM72" s="170"/>
      <c r="AN72" s="169"/>
      <c r="AO72" s="165"/>
      <c r="AP72" s="170"/>
      <c r="AQ72" s="170"/>
      <c r="AR72" s="170"/>
      <c r="AS72" s="165"/>
      <c r="AT72" s="165"/>
      <c r="AU72" s="165"/>
      <c r="AV72" s="165"/>
      <c r="AW72" s="165"/>
      <c r="AX72" s="165"/>
      <c r="BE72" s="169"/>
    </row>
    <row r="73" spans="1:57" s="155" customFormat="1">
      <c r="A73" s="165"/>
      <c r="B73" s="165"/>
      <c r="C73" s="165"/>
      <c r="D73" s="165"/>
      <c r="E73" s="165"/>
      <c r="F73" s="165"/>
      <c r="G73" s="165"/>
      <c r="H73" s="165"/>
      <c r="I73" s="165"/>
      <c r="J73" s="165"/>
      <c r="K73" s="165"/>
      <c r="L73" s="165"/>
      <c r="M73" s="165"/>
      <c r="N73" s="166"/>
      <c r="O73" s="166"/>
      <c r="P73" s="166"/>
      <c r="Q73" s="167"/>
      <c r="R73" s="167"/>
      <c r="S73" s="167"/>
      <c r="T73" s="169"/>
      <c r="U73" s="165"/>
      <c r="V73" s="165"/>
      <c r="W73" s="165"/>
      <c r="X73" s="165"/>
      <c r="Y73" s="168"/>
      <c r="Z73" s="168"/>
      <c r="AA73" s="168"/>
      <c r="AB73" s="168"/>
      <c r="AC73" s="168"/>
      <c r="AD73" s="168"/>
      <c r="AE73" s="169"/>
      <c r="AF73" s="169"/>
      <c r="AG73" s="169"/>
      <c r="AH73" s="168"/>
      <c r="AI73" s="168"/>
      <c r="AJ73" s="168"/>
      <c r="AK73" s="170"/>
      <c r="AL73" s="170"/>
      <c r="AM73" s="170"/>
      <c r="AN73" s="169"/>
      <c r="AO73" s="165"/>
      <c r="AP73" s="170"/>
      <c r="AQ73" s="170"/>
      <c r="AR73" s="170"/>
      <c r="AS73" s="165"/>
      <c r="AT73" s="165"/>
      <c r="AU73" s="165"/>
      <c r="AV73" s="165"/>
      <c r="AW73" s="165"/>
      <c r="AX73" s="165"/>
      <c r="BE73" s="169"/>
    </row>
    <row r="74" spans="1:57" s="155" customFormat="1">
      <c r="A74" s="165"/>
      <c r="B74" s="165"/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6"/>
      <c r="O74" s="166"/>
      <c r="P74" s="166"/>
      <c r="Q74" s="167"/>
      <c r="R74" s="167"/>
      <c r="S74" s="167"/>
      <c r="T74" s="169"/>
      <c r="U74" s="165"/>
      <c r="V74" s="165"/>
      <c r="W74" s="165"/>
      <c r="X74" s="165"/>
      <c r="Y74" s="168"/>
      <c r="Z74" s="168"/>
      <c r="AA74" s="168"/>
      <c r="AB74" s="168"/>
      <c r="AC74" s="168"/>
      <c r="AD74" s="168"/>
      <c r="AE74" s="169"/>
      <c r="AF74" s="169"/>
      <c r="AG74" s="169"/>
      <c r="AH74" s="168"/>
      <c r="AI74" s="168"/>
      <c r="AJ74" s="168"/>
      <c r="AK74" s="170"/>
      <c r="AL74" s="170"/>
      <c r="AM74" s="170"/>
      <c r="AN74" s="169"/>
      <c r="AO74" s="165"/>
      <c r="AP74" s="170"/>
      <c r="AQ74" s="170"/>
      <c r="AR74" s="170"/>
      <c r="AS74" s="165"/>
      <c r="AT74" s="165"/>
      <c r="AU74" s="165"/>
      <c r="AV74" s="165"/>
      <c r="AW74" s="165"/>
      <c r="AX74" s="165"/>
      <c r="BE74" s="169"/>
    </row>
    <row r="75" spans="1:57" s="155" customFormat="1">
      <c r="A75" s="165"/>
      <c r="B75" s="165"/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6"/>
      <c r="O75" s="166"/>
      <c r="P75" s="166"/>
      <c r="Q75" s="167"/>
      <c r="R75" s="167"/>
      <c r="S75" s="167"/>
      <c r="T75" s="169"/>
      <c r="U75" s="165"/>
      <c r="V75" s="165"/>
      <c r="W75" s="165"/>
      <c r="X75" s="165"/>
      <c r="Y75" s="168"/>
      <c r="Z75" s="168"/>
      <c r="AA75" s="168"/>
      <c r="AB75" s="168"/>
      <c r="AC75" s="168"/>
      <c r="AD75" s="168"/>
      <c r="AE75" s="169"/>
      <c r="AF75" s="169"/>
      <c r="AG75" s="169"/>
      <c r="AH75" s="168"/>
      <c r="AI75" s="168"/>
      <c r="AJ75" s="168"/>
      <c r="AK75" s="170"/>
      <c r="AL75" s="170"/>
      <c r="AM75" s="170"/>
      <c r="AN75" s="169"/>
      <c r="AO75" s="165"/>
      <c r="AP75" s="170"/>
      <c r="AQ75" s="170"/>
      <c r="AR75" s="170"/>
      <c r="AS75" s="165"/>
      <c r="AT75" s="165"/>
      <c r="AU75" s="165"/>
      <c r="AV75" s="165"/>
      <c r="AW75" s="165"/>
      <c r="AX75" s="165"/>
      <c r="BE75" s="169"/>
    </row>
    <row r="76" spans="1:57" s="155" customFormat="1">
      <c r="A76" s="165"/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165"/>
      <c r="N76" s="166"/>
      <c r="O76" s="166"/>
      <c r="P76" s="166"/>
      <c r="Q76" s="167"/>
      <c r="R76" s="167"/>
      <c r="S76" s="167"/>
      <c r="T76" s="169"/>
      <c r="U76" s="165"/>
      <c r="V76" s="165"/>
      <c r="W76" s="165"/>
      <c r="X76" s="165"/>
      <c r="Y76" s="168"/>
      <c r="Z76" s="168"/>
      <c r="AA76" s="168"/>
      <c r="AB76" s="168"/>
      <c r="AC76" s="168"/>
      <c r="AD76" s="168"/>
      <c r="AE76" s="169"/>
      <c r="AF76" s="169"/>
      <c r="AG76" s="169"/>
      <c r="AH76" s="168"/>
      <c r="AI76" s="168"/>
      <c r="AJ76" s="168"/>
      <c r="AK76" s="170"/>
      <c r="AL76" s="170"/>
      <c r="AM76" s="170"/>
      <c r="AN76" s="169"/>
      <c r="AO76" s="165"/>
      <c r="AP76" s="170"/>
      <c r="AQ76" s="170"/>
      <c r="AR76" s="170"/>
      <c r="AS76" s="165"/>
      <c r="AT76" s="165"/>
      <c r="AU76" s="165"/>
      <c r="AV76" s="165"/>
      <c r="AW76" s="165"/>
      <c r="AX76" s="165"/>
      <c r="BE76" s="169"/>
    </row>
    <row r="77" spans="1:57" s="155" customFormat="1">
      <c r="A77" s="165"/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6"/>
      <c r="O77" s="166"/>
      <c r="P77" s="166"/>
      <c r="Q77" s="167"/>
      <c r="R77" s="167"/>
      <c r="S77" s="167"/>
      <c r="T77" s="169"/>
      <c r="U77" s="165"/>
      <c r="V77" s="165"/>
      <c r="W77" s="165"/>
      <c r="X77" s="165"/>
      <c r="Y77" s="168"/>
      <c r="Z77" s="168"/>
      <c r="AA77" s="168"/>
      <c r="AB77" s="168"/>
      <c r="AC77" s="168"/>
      <c r="AD77" s="168"/>
      <c r="AE77" s="169"/>
      <c r="AF77" s="169"/>
      <c r="AG77" s="169"/>
      <c r="AH77" s="168"/>
      <c r="AI77" s="168"/>
      <c r="AJ77" s="168"/>
      <c r="AK77" s="170"/>
      <c r="AL77" s="170"/>
      <c r="AM77" s="170"/>
      <c r="AN77" s="169"/>
      <c r="AO77" s="165"/>
      <c r="AP77" s="170"/>
      <c r="AQ77" s="170"/>
      <c r="AR77" s="170"/>
      <c r="AS77" s="165"/>
      <c r="AT77" s="165"/>
      <c r="AU77" s="165"/>
      <c r="AV77" s="165"/>
      <c r="AW77" s="165"/>
      <c r="AX77" s="165"/>
      <c r="BE77" s="169"/>
    </row>
    <row r="78" spans="1:57" s="155" customFormat="1">
      <c r="A78" s="165"/>
      <c r="B78" s="165"/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6"/>
      <c r="O78" s="166"/>
      <c r="P78" s="166"/>
      <c r="Q78" s="167"/>
      <c r="R78" s="167"/>
      <c r="S78" s="167"/>
      <c r="T78" s="169"/>
      <c r="U78" s="165"/>
      <c r="V78" s="165"/>
      <c r="W78" s="165"/>
      <c r="X78" s="165"/>
      <c r="Y78" s="168"/>
      <c r="Z78" s="168"/>
      <c r="AA78" s="168"/>
      <c r="AB78" s="168"/>
      <c r="AC78" s="168"/>
      <c r="AD78" s="168"/>
      <c r="AE78" s="169"/>
      <c r="AF78" s="169"/>
      <c r="AG78" s="169"/>
      <c r="AH78" s="168"/>
      <c r="AI78" s="168"/>
      <c r="AJ78" s="168"/>
      <c r="AK78" s="170"/>
      <c r="AL78" s="170"/>
      <c r="AM78" s="170"/>
      <c r="AN78" s="169"/>
      <c r="AO78" s="165"/>
      <c r="AP78" s="170"/>
      <c r="AQ78" s="170"/>
      <c r="AR78" s="170"/>
      <c r="AS78" s="165"/>
      <c r="AT78" s="165"/>
      <c r="AU78" s="165"/>
      <c r="AV78" s="165"/>
      <c r="AW78" s="165"/>
      <c r="AX78" s="165"/>
      <c r="BE78" s="169"/>
    </row>
    <row r="79" spans="1:57" s="155" customFormat="1">
      <c r="A79" s="165"/>
      <c r="B79" s="165"/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6"/>
      <c r="O79" s="166"/>
      <c r="P79" s="166"/>
      <c r="Q79" s="167"/>
      <c r="R79" s="167"/>
      <c r="S79" s="167"/>
      <c r="T79" s="169"/>
      <c r="U79" s="165"/>
      <c r="V79" s="165"/>
      <c r="W79" s="165"/>
      <c r="X79" s="165"/>
      <c r="Y79" s="168"/>
      <c r="Z79" s="168"/>
      <c r="AA79" s="168"/>
      <c r="AB79" s="168"/>
      <c r="AC79" s="168"/>
      <c r="AD79" s="168"/>
      <c r="AE79" s="169"/>
      <c r="AF79" s="169"/>
      <c r="AG79" s="169"/>
      <c r="AH79" s="168"/>
      <c r="AI79" s="168"/>
      <c r="AJ79" s="168"/>
      <c r="AK79" s="170"/>
      <c r="AL79" s="170"/>
      <c r="AM79" s="170"/>
      <c r="AN79" s="169"/>
      <c r="AO79" s="165"/>
      <c r="AP79" s="170"/>
      <c r="AQ79" s="170"/>
      <c r="AR79" s="170"/>
      <c r="AS79" s="165"/>
      <c r="AT79" s="165"/>
      <c r="AU79" s="165"/>
      <c r="AV79" s="165"/>
      <c r="AW79" s="165"/>
      <c r="AX79" s="165"/>
      <c r="BE79" s="169"/>
    </row>
    <row r="80" spans="1:57" s="155" customFormat="1">
      <c r="A80" s="165"/>
      <c r="B80" s="165"/>
      <c r="C80" s="165"/>
      <c r="D80" s="165"/>
      <c r="E80" s="165"/>
      <c r="F80" s="165"/>
      <c r="G80" s="165"/>
      <c r="H80" s="165"/>
      <c r="I80" s="165"/>
      <c r="J80" s="165"/>
      <c r="K80" s="165"/>
      <c r="L80" s="165"/>
      <c r="M80" s="165"/>
      <c r="N80" s="166"/>
      <c r="O80" s="166"/>
      <c r="P80" s="166"/>
      <c r="Q80" s="167"/>
      <c r="R80" s="167"/>
      <c r="S80" s="167"/>
      <c r="T80" s="169"/>
      <c r="U80" s="165"/>
      <c r="V80" s="165"/>
      <c r="W80" s="165"/>
      <c r="X80" s="165"/>
      <c r="Y80" s="168"/>
      <c r="Z80" s="168"/>
      <c r="AA80" s="168"/>
      <c r="AB80" s="168"/>
      <c r="AC80" s="168"/>
      <c r="AD80" s="168"/>
      <c r="AE80" s="169"/>
      <c r="AF80" s="169"/>
      <c r="AG80" s="169"/>
      <c r="AH80" s="168"/>
      <c r="AI80" s="168"/>
      <c r="AJ80" s="168"/>
      <c r="AK80" s="170"/>
      <c r="AL80" s="170"/>
      <c r="AM80" s="170"/>
      <c r="AN80" s="169"/>
      <c r="AO80" s="165"/>
      <c r="AP80" s="170"/>
      <c r="AQ80" s="170"/>
      <c r="AR80" s="170"/>
      <c r="AS80" s="165"/>
      <c r="AT80" s="165"/>
      <c r="AU80" s="165"/>
      <c r="AV80" s="165"/>
      <c r="AW80" s="165"/>
      <c r="AX80" s="165"/>
      <c r="BE80" s="169"/>
    </row>
    <row r="81" spans="1:57" s="155" customFormat="1">
      <c r="A81" s="165"/>
      <c r="B81" s="165"/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6"/>
      <c r="O81" s="166"/>
      <c r="P81" s="166"/>
      <c r="Q81" s="167"/>
      <c r="R81" s="167"/>
      <c r="S81" s="167"/>
      <c r="T81" s="169"/>
      <c r="U81" s="165"/>
      <c r="V81" s="165"/>
      <c r="W81" s="165"/>
      <c r="X81" s="165"/>
      <c r="Y81" s="168"/>
      <c r="Z81" s="168"/>
      <c r="AA81" s="168"/>
      <c r="AB81" s="168"/>
      <c r="AC81" s="168"/>
      <c r="AD81" s="168"/>
      <c r="AE81" s="169"/>
      <c r="AF81" s="169"/>
      <c r="AG81" s="169"/>
      <c r="AH81" s="168"/>
      <c r="AI81" s="168"/>
      <c r="AJ81" s="168"/>
      <c r="AK81" s="170"/>
      <c r="AL81" s="170"/>
      <c r="AM81" s="170"/>
      <c r="AN81" s="169"/>
      <c r="AO81" s="165"/>
      <c r="AP81" s="170"/>
      <c r="AQ81" s="170"/>
      <c r="AR81" s="170"/>
      <c r="AS81" s="165"/>
      <c r="AT81" s="165"/>
      <c r="AU81" s="165"/>
      <c r="AV81" s="165"/>
      <c r="AW81" s="165"/>
      <c r="AX81" s="165"/>
      <c r="BE81" s="169"/>
    </row>
    <row r="82" spans="1:57" s="155" customFormat="1">
      <c r="A82" s="165"/>
      <c r="B82" s="165"/>
      <c r="C82" s="165"/>
      <c r="D82" s="165"/>
      <c r="E82" s="165"/>
      <c r="F82" s="165"/>
      <c r="G82" s="165"/>
      <c r="H82" s="165"/>
      <c r="I82" s="165"/>
      <c r="J82" s="165"/>
      <c r="K82" s="165"/>
      <c r="L82" s="165"/>
      <c r="M82" s="165"/>
      <c r="N82" s="166"/>
      <c r="O82" s="166"/>
      <c r="P82" s="166"/>
      <c r="Q82" s="167"/>
      <c r="R82" s="167"/>
      <c r="S82" s="167"/>
      <c r="T82" s="169"/>
      <c r="U82" s="165"/>
      <c r="V82" s="165"/>
      <c r="W82" s="165"/>
      <c r="X82" s="165"/>
      <c r="Y82" s="168"/>
      <c r="Z82" s="168"/>
      <c r="AA82" s="168"/>
      <c r="AB82" s="168"/>
      <c r="AC82" s="168"/>
      <c r="AD82" s="168"/>
      <c r="AE82" s="169"/>
      <c r="AF82" s="169"/>
      <c r="AG82" s="169"/>
      <c r="AH82" s="168"/>
      <c r="AI82" s="168"/>
      <c r="AJ82" s="168"/>
      <c r="AK82" s="170"/>
      <c r="AL82" s="170"/>
      <c r="AM82" s="170"/>
      <c r="AN82" s="169"/>
      <c r="AO82" s="165"/>
      <c r="AP82" s="170"/>
      <c r="AQ82" s="170"/>
      <c r="AR82" s="170"/>
      <c r="AS82" s="165"/>
      <c r="AT82" s="165"/>
      <c r="AU82" s="165"/>
      <c r="AV82" s="165"/>
      <c r="AW82" s="165"/>
      <c r="AX82" s="165"/>
      <c r="BE82" s="169"/>
    </row>
    <row r="83" spans="1:57" s="155" customFormat="1">
      <c r="A83" s="165"/>
      <c r="B83" s="165"/>
      <c r="C83" s="165"/>
      <c r="D83" s="165"/>
      <c r="E83" s="165"/>
      <c r="F83" s="165"/>
      <c r="G83" s="165"/>
      <c r="H83" s="165"/>
      <c r="I83" s="165"/>
      <c r="J83" s="165"/>
      <c r="K83" s="165"/>
      <c r="L83" s="165"/>
      <c r="M83" s="165"/>
      <c r="N83" s="166"/>
      <c r="O83" s="166"/>
      <c r="P83" s="166"/>
      <c r="Q83" s="167"/>
      <c r="R83" s="167"/>
      <c r="S83" s="167"/>
      <c r="T83" s="169"/>
      <c r="U83" s="165"/>
      <c r="V83" s="165"/>
      <c r="W83" s="165"/>
      <c r="X83" s="165"/>
      <c r="Y83" s="168"/>
      <c r="Z83" s="168"/>
      <c r="AA83" s="168"/>
      <c r="AB83" s="168"/>
      <c r="AC83" s="168"/>
      <c r="AD83" s="168"/>
      <c r="AE83" s="169"/>
      <c r="AF83" s="169"/>
      <c r="AG83" s="169"/>
      <c r="AH83" s="168"/>
      <c r="AI83" s="168"/>
      <c r="AJ83" s="168"/>
      <c r="AK83" s="170"/>
      <c r="AL83" s="170"/>
      <c r="AM83" s="170"/>
      <c r="AN83" s="169"/>
      <c r="AO83" s="165"/>
      <c r="AP83" s="170"/>
      <c r="AQ83" s="170"/>
      <c r="AR83" s="170"/>
      <c r="AS83" s="165"/>
      <c r="AT83" s="165"/>
      <c r="AU83" s="165"/>
      <c r="AV83" s="165"/>
      <c r="AW83" s="165"/>
      <c r="AX83" s="165"/>
      <c r="BE83" s="169"/>
    </row>
    <row r="84" spans="1:57" s="155" customFormat="1">
      <c r="A84" s="165"/>
      <c r="B84" s="165"/>
      <c r="C84" s="165"/>
      <c r="D84" s="165"/>
      <c r="E84" s="165"/>
      <c r="F84" s="165"/>
      <c r="G84" s="165"/>
      <c r="H84" s="165"/>
      <c r="I84" s="165"/>
      <c r="J84" s="165"/>
      <c r="K84" s="165"/>
      <c r="L84" s="165"/>
      <c r="M84" s="165"/>
      <c r="N84" s="166"/>
      <c r="O84" s="166"/>
      <c r="P84" s="166"/>
      <c r="Q84" s="167"/>
      <c r="R84" s="167"/>
      <c r="S84" s="167"/>
      <c r="T84" s="169"/>
      <c r="U84" s="165"/>
      <c r="V84" s="165"/>
      <c r="W84" s="165"/>
      <c r="X84" s="165"/>
      <c r="Y84" s="168"/>
      <c r="Z84" s="168"/>
      <c r="AA84" s="168"/>
      <c r="AB84" s="168"/>
      <c r="AC84" s="168"/>
      <c r="AD84" s="168"/>
      <c r="AE84" s="169"/>
      <c r="AF84" s="169"/>
      <c r="AG84" s="169"/>
      <c r="AH84" s="168"/>
      <c r="AI84" s="168"/>
      <c r="AJ84" s="168"/>
      <c r="AK84" s="170"/>
      <c r="AL84" s="170"/>
      <c r="AM84" s="170"/>
      <c r="AN84" s="169"/>
      <c r="AO84" s="165"/>
      <c r="AP84" s="170"/>
      <c r="AQ84" s="170"/>
      <c r="AR84" s="170"/>
      <c r="AS84" s="165"/>
      <c r="AT84" s="165"/>
      <c r="AU84" s="165"/>
      <c r="AV84" s="165"/>
      <c r="AW84" s="165"/>
      <c r="AX84" s="165"/>
      <c r="BE84" s="169"/>
    </row>
    <row r="85" spans="1:57" s="155" customFormat="1">
      <c r="A85" s="165"/>
      <c r="B85" s="165"/>
      <c r="C85" s="165"/>
      <c r="D85" s="165"/>
      <c r="E85" s="165"/>
      <c r="F85" s="165"/>
      <c r="G85" s="165"/>
      <c r="H85" s="165"/>
      <c r="I85" s="165"/>
      <c r="J85" s="165"/>
      <c r="K85" s="165"/>
      <c r="L85" s="165"/>
      <c r="M85" s="165"/>
      <c r="N85" s="166"/>
      <c r="O85" s="166"/>
      <c r="P85" s="166"/>
      <c r="Q85" s="167"/>
      <c r="R85" s="167"/>
      <c r="S85" s="167"/>
      <c r="T85" s="169"/>
      <c r="U85" s="165"/>
      <c r="V85" s="165"/>
      <c r="W85" s="165"/>
      <c r="X85" s="165"/>
      <c r="Y85" s="168"/>
      <c r="Z85" s="168"/>
      <c r="AA85" s="168"/>
      <c r="AB85" s="168"/>
      <c r="AC85" s="168"/>
      <c r="AD85" s="168"/>
      <c r="AE85" s="169"/>
      <c r="AF85" s="169"/>
      <c r="AG85" s="169"/>
      <c r="AH85" s="168"/>
      <c r="AI85" s="168"/>
      <c r="AJ85" s="168"/>
      <c r="AK85" s="170"/>
      <c r="AL85" s="170"/>
      <c r="AM85" s="170"/>
      <c r="AN85" s="169"/>
      <c r="AO85" s="165"/>
      <c r="AP85" s="170"/>
      <c r="AQ85" s="170"/>
      <c r="AR85" s="170"/>
      <c r="AS85" s="165"/>
      <c r="AT85" s="165"/>
      <c r="AU85" s="165"/>
      <c r="AV85" s="165"/>
      <c r="AW85" s="165"/>
      <c r="AX85" s="165"/>
      <c r="BE85" s="169"/>
    </row>
    <row r="86" spans="1:57" s="155" customFormat="1">
      <c r="A86" s="165"/>
      <c r="B86" s="165"/>
      <c r="C86" s="165"/>
      <c r="D86" s="165"/>
      <c r="E86" s="165"/>
      <c r="F86" s="165"/>
      <c r="G86" s="165"/>
      <c r="H86" s="165"/>
      <c r="I86" s="165"/>
      <c r="J86" s="165"/>
      <c r="K86" s="165"/>
      <c r="L86" s="165"/>
      <c r="M86" s="165"/>
      <c r="N86" s="166"/>
      <c r="O86" s="166"/>
      <c r="P86" s="166"/>
      <c r="Q86" s="167"/>
      <c r="R86" s="167"/>
      <c r="S86" s="167"/>
      <c r="T86" s="169"/>
      <c r="U86" s="165"/>
      <c r="V86" s="165"/>
      <c r="W86" s="165"/>
      <c r="X86" s="165"/>
      <c r="Y86" s="168"/>
      <c r="Z86" s="168"/>
      <c r="AA86" s="168"/>
      <c r="AB86" s="168"/>
      <c r="AC86" s="168"/>
      <c r="AD86" s="168"/>
      <c r="AE86" s="169"/>
      <c r="AF86" s="169"/>
      <c r="AG86" s="169"/>
      <c r="AH86" s="168"/>
      <c r="AI86" s="168"/>
      <c r="AJ86" s="168"/>
      <c r="AK86" s="170"/>
      <c r="AL86" s="170"/>
      <c r="AM86" s="170"/>
      <c r="AN86" s="169"/>
      <c r="AO86" s="165"/>
      <c r="AP86" s="170"/>
      <c r="AQ86" s="170"/>
      <c r="AR86" s="170"/>
      <c r="AS86" s="165"/>
      <c r="AT86" s="165"/>
      <c r="AU86" s="165"/>
      <c r="AV86" s="165"/>
      <c r="AW86" s="165"/>
      <c r="AX86" s="165"/>
      <c r="BE86" s="169"/>
    </row>
    <row r="87" spans="1:57" s="155" customFormat="1">
      <c r="A87" s="165"/>
      <c r="B87" s="165"/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6"/>
      <c r="O87" s="166"/>
      <c r="P87" s="166"/>
      <c r="Q87" s="167"/>
      <c r="R87" s="167"/>
      <c r="S87" s="167"/>
      <c r="T87" s="169"/>
      <c r="U87" s="165"/>
      <c r="V87" s="165"/>
      <c r="W87" s="165"/>
      <c r="X87" s="165"/>
      <c r="Y87" s="168"/>
      <c r="Z87" s="168"/>
      <c r="AA87" s="168"/>
      <c r="AB87" s="168"/>
      <c r="AC87" s="168"/>
      <c r="AD87" s="168"/>
      <c r="AE87" s="169"/>
      <c r="AF87" s="169"/>
      <c r="AG87" s="169"/>
      <c r="AH87" s="168"/>
      <c r="AI87" s="168"/>
      <c r="AJ87" s="168"/>
      <c r="AK87" s="170"/>
      <c r="AL87" s="170"/>
      <c r="AM87" s="170"/>
      <c r="AN87" s="169"/>
      <c r="AO87" s="165"/>
      <c r="AP87" s="170"/>
      <c r="AQ87" s="170"/>
      <c r="AR87" s="170"/>
      <c r="AS87" s="165"/>
      <c r="AT87" s="165"/>
      <c r="AU87" s="165"/>
      <c r="AV87" s="165"/>
      <c r="AW87" s="165"/>
      <c r="AX87" s="165"/>
      <c r="BE87" s="169"/>
    </row>
    <row r="88" spans="1:57" s="155" customFormat="1">
      <c r="A88" s="165"/>
      <c r="B88" s="165"/>
      <c r="C88" s="165"/>
      <c r="D88" s="165"/>
      <c r="E88" s="165"/>
      <c r="F88" s="165"/>
      <c r="G88" s="165"/>
      <c r="H88" s="165"/>
      <c r="I88" s="165"/>
      <c r="J88" s="165"/>
      <c r="K88" s="165"/>
      <c r="L88" s="165"/>
      <c r="M88" s="165"/>
      <c r="N88" s="166"/>
      <c r="O88" s="166"/>
      <c r="P88" s="166"/>
      <c r="Q88" s="167"/>
      <c r="R88" s="167"/>
      <c r="S88" s="167"/>
      <c r="T88" s="169"/>
      <c r="U88" s="165"/>
      <c r="V88" s="165"/>
      <c r="W88" s="165"/>
      <c r="X88" s="165"/>
      <c r="Y88" s="168"/>
      <c r="Z88" s="168"/>
      <c r="AA88" s="168"/>
      <c r="AB88" s="168"/>
      <c r="AC88" s="168"/>
      <c r="AD88" s="168"/>
      <c r="AE88" s="169"/>
      <c r="AF88" s="169"/>
      <c r="AG88" s="169"/>
      <c r="AH88" s="168"/>
      <c r="AI88" s="168"/>
      <c r="AJ88" s="168"/>
      <c r="AK88" s="170"/>
      <c r="AL88" s="170"/>
      <c r="AM88" s="170"/>
      <c r="AN88" s="169"/>
      <c r="AO88" s="165"/>
      <c r="AP88" s="170"/>
      <c r="AQ88" s="170"/>
      <c r="AR88" s="170"/>
      <c r="AS88" s="165"/>
      <c r="AT88" s="165"/>
      <c r="AU88" s="165"/>
      <c r="AV88" s="165"/>
      <c r="AW88" s="165"/>
      <c r="AX88" s="165"/>
      <c r="BE88" s="169"/>
    </row>
    <row r="89" spans="1:57" s="155" customFormat="1">
      <c r="A89" s="165"/>
      <c r="B89" s="165"/>
      <c r="C89" s="165"/>
      <c r="D89" s="165"/>
      <c r="E89" s="165"/>
      <c r="F89" s="165"/>
      <c r="G89" s="165"/>
      <c r="H89" s="165"/>
      <c r="I89" s="165"/>
      <c r="J89" s="165"/>
      <c r="K89" s="165"/>
      <c r="L89" s="165"/>
      <c r="M89" s="165"/>
      <c r="N89" s="166"/>
      <c r="O89" s="166"/>
      <c r="P89" s="166"/>
      <c r="Q89" s="167"/>
      <c r="R89" s="167"/>
      <c r="S89" s="167"/>
      <c r="T89" s="169"/>
      <c r="U89" s="165"/>
      <c r="V89" s="165"/>
      <c r="W89" s="165"/>
      <c r="X89" s="165"/>
      <c r="Y89" s="168"/>
      <c r="Z89" s="168"/>
      <c r="AA89" s="168"/>
      <c r="AB89" s="168"/>
      <c r="AC89" s="168"/>
      <c r="AD89" s="168"/>
      <c r="AE89" s="169"/>
      <c r="AF89" s="169"/>
      <c r="AG89" s="169"/>
      <c r="AH89" s="168"/>
      <c r="AI89" s="168"/>
      <c r="AJ89" s="168"/>
      <c r="AK89" s="170"/>
      <c r="AL89" s="170"/>
      <c r="AM89" s="170"/>
      <c r="AN89" s="169"/>
      <c r="AO89" s="165"/>
      <c r="AP89" s="170"/>
      <c r="AQ89" s="170"/>
      <c r="AR89" s="170"/>
      <c r="AS89" s="165"/>
      <c r="AT89" s="165"/>
      <c r="AU89" s="165"/>
      <c r="AV89" s="165"/>
      <c r="AW89" s="165"/>
      <c r="AX89" s="165"/>
      <c r="BE89" s="169"/>
    </row>
    <row r="90" spans="1:57" s="155" customFormat="1">
      <c r="A90" s="165"/>
      <c r="B90" s="165"/>
      <c r="C90" s="165"/>
      <c r="D90" s="165"/>
      <c r="E90" s="165"/>
      <c r="F90" s="165"/>
      <c r="G90" s="165"/>
      <c r="H90" s="165"/>
      <c r="I90" s="165"/>
      <c r="J90" s="165"/>
      <c r="K90" s="165"/>
      <c r="L90" s="165"/>
      <c r="M90" s="165"/>
      <c r="N90" s="166"/>
      <c r="O90" s="166"/>
      <c r="P90" s="166"/>
      <c r="Q90" s="167"/>
      <c r="R90" s="167"/>
      <c r="S90" s="167"/>
      <c r="T90" s="169"/>
      <c r="U90" s="165"/>
      <c r="V90" s="165"/>
      <c r="W90" s="165"/>
      <c r="X90" s="165"/>
      <c r="Y90" s="168"/>
      <c r="Z90" s="168"/>
      <c r="AA90" s="168"/>
      <c r="AB90" s="168"/>
      <c r="AC90" s="168"/>
      <c r="AD90" s="168"/>
      <c r="AE90" s="169"/>
      <c r="AF90" s="169"/>
      <c r="AG90" s="169"/>
      <c r="AH90" s="168"/>
      <c r="AI90" s="168"/>
      <c r="AJ90" s="168"/>
      <c r="AK90" s="170"/>
      <c r="AL90" s="170"/>
      <c r="AM90" s="170"/>
      <c r="AN90" s="169"/>
      <c r="AO90" s="165"/>
      <c r="AP90" s="170"/>
      <c r="AQ90" s="170"/>
      <c r="AR90" s="170"/>
      <c r="AS90" s="165"/>
      <c r="AT90" s="165"/>
      <c r="AU90" s="165"/>
      <c r="AV90" s="165"/>
      <c r="AW90" s="165"/>
      <c r="AX90" s="165"/>
      <c r="BE90" s="169"/>
    </row>
    <row r="91" spans="1:57" s="155" customFormat="1">
      <c r="A91" s="165"/>
      <c r="B91" s="165"/>
      <c r="C91" s="165"/>
      <c r="D91" s="165"/>
      <c r="E91" s="165"/>
      <c r="F91" s="165"/>
      <c r="G91" s="165"/>
      <c r="H91" s="165"/>
      <c r="I91" s="165"/>
      <c r="J91" s="165"/>
      <c r="K91" s="165"/>
      <c r="L91" s="165"/>
      <c r="M91" s="165"/>
      <c r="N91" s="166"/>
      <c r="O91" s="166"/>
      <c r="P91" s="166"/>
      <c r="Q91" s="167"/>
      <c r="R91" s="167"/>
      <c r="S91" s="167"/>
      <c r="T91" s="169"/>
      <c r="U91" s="165"/>
      <c r="V91" s="165"/>
      <c r="W91" s="165"/>
      <c r="X91" s="165"/>
      <c r="Y91" s="168"/>
      <c r="Z91" s="168"/>
      <c r="AA91" s="168"/>
      <c r="AB91" s="168"/>
      <c r="AC91" s="168"/>
      <c r="AD91" s="168"/>
      <c r="AE91" s="169"/>
      <c r="AF91" s="169"/>
      <c r="AG91" s="169"/>
      <c r="AH91" s="168"/>
      <c r="AI91" s="168"/>
      <c r="AJ91" s="168"/>
      <c r="AK91" s="170"/>
      <c r="AL91" s="170"/>
      <c r="AM91" s="170"/>
      <c r="AN91" s="169"/>
      <c r="AO91" s="165"/>
      <c r="AP91" s="170"/>
      <c r="AQ91" s="170"/>
      <c r="AR91" s="170"/>
      <c r="AS91" s="165"/>
      <c r="AT91" s="165"/>
      <c r="AU91" s="165"/>
      <c r="AV91" s="165"/>
      <c r="AW91" s="165"/>
      <c r="AX91" s="165"/>
      <c r="BE91" s="169"/>
    </row>
    <row r="92" spans="1:57" s="155" customFormat="1">
      <c r="A92" s="165"/>
      <c r="B92" s="165"/>
      <c r="C92" s="165"/>
      <c r="D92" s="165"/>
      <c r="E92" s="165"/>
      <c r="F92" s="165"/>
      <c r="G92" s="165"/>
      <c r="H92" s="165"/>
      <c r="I92" s="165"/>
      <c r="J92" s="165"/>
      <c r="K92" s="165"/>
      <c r="L92" s="165"/>
      <c r="M92" s="165"/>
      <c r="N92" s="166"/>
      <c r="O92" s="166"/>
      <c r="P92" s="166"/>
      <c r="Q92" s="167"/>
      <c r="R92" s="167"/>
      <c r="S92" s="167"/>
      <c r="T92" s="169"/>
      <c r="U92" s="165"/>
      <c r="V92" s="165"/>
      <c r="W92" s="165"/>
      <c r="X92" s="165"/>
      <c r="Y92" s="168"/>
      <c r="Z92" s="168"/>
      <c r="AA92" s="168"/>
      <c r="AB92" s="168"/>
      <c r="AC92" s="168"/>
      <c r="AD92" s="168"/>
      <c r="AE92" s="169"/>
      <c r="AF92" s="169"/>
      <c r="AG92" s="169"/>
      <c r="AH92" s="168"/>
      <c r="AI92" s="168"/>
      <c r="AJ92" s="168"/>
      <c r="AK92" s="170"/>
      <c r="AL92" s="170"/>
      <c r="AM92" s="170"/>
      <c r="AN92" s="169"/>
      <c r="AO92" s="165"/>
      <c r="AP92" s="170"/>
      <c r="AQ92" s="170"/>
      <c r="AR92" s="170"/>
      <c r="AS92" s="165"/>
      <c r="AT92" s="165"/>
      <c r="AU92" s="165"/>
      <c r="AV92" s="165"/>
      <c r="AW92" s="165"/>
      <c r="AX92" s="165"/>
      <c r="BE92" s="169"/>
    </row>
    <row r="93" spans="1:57" s="155" customFormat="1">
      <c r="A93" s="165"/>
      <c r="B93" s="165"/>
      <c r="C93" s="165"/>
      <c r="D93" s="165"/>
      <c r="E93" s="165"/>
      <c r="F93" s="165"/>
      <c r="G93" s="165"/>
      <c r="H93" s="165"/>
      <c r="I93" s="165"/>
      <c r="J93" s="165"/>
      <c r="K93" s="165"/>
      <c r="L93" s="165"/>
      <c r="M93" s="165"/>
      <c r="N93" s="166"/>
      <c r="O93" s="166"/>
      <c r="P93" s="166"/>
      <c r="Q93" s="167"/>
      <c r="R93" s="167"/>
      <c r="S93" s="167"/>
      <c r="T93" s="169"/>
      <c r="U93" s="165"/>
      <c r="V93" s="165"/>
      <c r="W93" s="165"/>
      <c r="X93" s="165"/>
      <c r="Y93" s="168"/>
      <c r="Z93" s="168"/>
      <c r="AA93" s="168"/>
      <c r="AB93" s="168"/>
      <c r="AC93" s="168"/>
      <c r="AD93" s="168"/>
      <c r="AE93" s="169"/>
      <c r="AF93" s="169"/>
      <c r="AG93" s="169"/>
      <c r="AH93" s="168"/>
      <c r="AI93" s="168"/>
      <c r="AJ93" s="168"/>
      <c r="AK93" s="170"/>
      <c r="AL93" s="170"/>
      <c r="AM93" s="170"/>
      <c r="AN93" s="169"/>
      <c r="AO93" s="165"/>
      <c r="AP93" s="170"/>
      <c r="AQ93" s="170"/>
      <c r="AR93" s="170"/>
      <c r="AS93" s="165"/>
      <c r="AT93" s="165"/>
      <c r="AU93" s="165"/>
      <c r="AV93" s="165"/>
      <c r="AW93" s="165"/>
      <c r="AX93" s="165"/>
      <c r="BE93" s="169"/>
    </row>
    <row r="94" spans="1:57" s="155" customFormat="1">
      <c r="A94" s="165"/>
      <c r="B94" s="165"/>
      <c r="C94" s="165"/>
      <c r="D94" s="165"/>
      <c r="E94" s="165"/>
      <c r="F94" s="165"/>
      <c r="G94" s="165"/>
      <c r="H94" s="165"/>
      <c r="I94" s="165"/>
      <c r="J94" s="165"/>
      <c r="K94" s="165"/>
      <c r="L94" s="165"/>
      <c r="M94" s="165"/>
      <c r="N94" s="166"/>
      <c r="O94" s="166"/>
      <c r="P94" s="166"/>
      <c r="Q94" s="167"/>
      <c r="R94" s="167"/>
      <c r="S94" s="167"/>
      <c r="T94" s="169"/>
      <c r="U94" s="165"/>
      <c r="V94" s="165"/>
      <c r="W94" s="165"/>
      <c r="X94" s="165"/>
      <c r="Y94" s="168"/>
      <c r="Z94" s="168"/>
      <c r="AA94" s="168"/>
      <c r="AB94" s="168"/>
      <c r="AC94" s="168"/>
      <c r="AD94" s="168"/>
      <c r="AE94" s="169"/>
      <c r="AF94" s="169"/>
      <c r="AG94" s="169"/>
      <c r="AH94" s="168"/>
      <c r="AI94" s="168"/>
      <c r="AJ94" s="168"/>
      <c r="AK94" s="170"/>
      <c r="AL94" s="170"/>
      <c r="AM94" s="170"/>
      <c r="AN94" s="169"/>
      <c r="AO94" s="165"/>
      <c r="AP94" s="170"/>
      <c r="AQ94" s="170"/>
      <c r="AR94" s="170"/>
      <c r="AS94" s="165"/>
      <c r="AT94" s="165"/>
      <c r="AU94" s="165"/>
      <c r="AV94" s="165"/>
      <c r="AW94" s="165"/>
      <c r="AX94" s="165"/>
      <c r="BE94" s="169"/>
    </row>
    <row r="95" spans="1:57" s="155" customFormat="1">
      <c r="A95" s="165"/>
      <c r="B95" s="16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6"/>
      <c r="O95" s="166"/>
      <c r="P95" s="166"/>
      <c r="Q95" s="167"/>
      <c r="R95" s="167"/>
      <c r="S95" s="167"/>
      <c r="T95" s="169"/>
      <c r="U95" s="165"/>
      <c r="V95" s="165"/>
      <c r="W95" s="165"/>
      <c r="X95" s="165"/>
      <c r="Y95" s="168"/>
      <c r="Z95" s="168"/>
      <c r="AA95" s="168"/>
      <c r="AB95" s="168"/>
      <c r="AC95" s="168"/>
      <c r="AD95" s="168"/>
      <c r="AE95" s="169"/>
      <c r="AF95" s="169"/>
      <c r="AG95" s="169"/>
      <c r="AH95" s="168"/>
      <c r="AI95" s="168"/>
      <c r="AJ95" s="168"/>
      <c r="AK95" s="170"/>
      <c r="AL95" s="170"/>
      <c r="AM95" s="170"/>
      <c r="AN95" s="169"/>
      <c r="AO95" s="165"/>
      <c r="AP95" s="170"/>
      <c r="AQ95" s="170"/>
      <c r="AR95" s="170"/>
      <c r="AS95" s="165"/>
      <c r="AT95" s="165"/>
      <c r="AU95" s="165"/>
      <c r="AV95" s="165"/>
      <c r="AW95" s="165"/>
      <c r="AX95" s="165"/>
      <c r="BE95" s="169"/>
    </row>
    <row r="96" spans="1:57" s="155" customFormat="1">
      <c r="A96" s="165"/>
      <c r="B96" s="165"/>
      <c r="C96" s="165"/>
      <c r="D96" s="165"/>
      <c r="E96" s="165"/>
      <c r="F96" s="165"/>
      <c r="G96" s="165"/>
      <c r="H96" s="165"/>
      <c r="I96" s="165"/>
      <c r="J96" s="165"/>
      <c r="K96" s="165"/>
      <c r="L96" s="165"/>
      <c r="M96" s="165"/>
      <c r="N96" s="166"/>
      <c r="O96" s="166"/>
      <c r="P96" s="166"/>
      <c r="Q96" s="167"/>
      <c r="R96" s="167"/>
      <c r="S96" s="167"/>
      <c r="T96" s="169"/>
      <c r="U96" s="165"/>
      <c r="V96" s="165"/>
      <c r="W96" s="165"/>
      <c r="X96" s="165"/>
      <c r="Y96" s="168"/>
      <c r="Z96" s="168"/>
      <c r="AA96" s="168"/>
      <c r="AB96" s="168"/>
      <c r="AC96" s="168"/>
      <c r="AD96" s="168"/>
      <c r="AE96" s="169"/>
      <c r="AF96" s="169"/>
      <c r="AG96" s="169"/>
      <c r="AH96" s="168"/>
      <c r="AI96" s="168"/>
      <c r="AJ96" s="168"/>
      <c r="AK96" s="170"/>
      <c r="AL96" s="170"/>
      <c r="AM96" s="170"/>
      <c r="AN96" s="169"/>
      <c r="AO96" s="165"/>
      <c r="AP96" s="170"/>
      <c r="AQ96" s="170"/>
      <c r="AR96" s="170"/>
      <c r="AS96" s="165"/>
      <c r="AT96" s="165"/>
      <c r="AU96" s="165"/>
      <c r="AV96" s="165"/>
      <c r="AW96" s="165"/>
      <c r="AX96" s="165"/>
      <c r="BE96" s="169"/>
    </row>
    <row r="97" spans="1:57" s="155" customFormat="1">
      <c r="A97" s="165"/>
      <c r="B97" s="165"/>
      <c r="C97" s="165"/>
      <c r="D97" s="165"/>
      <c r="E97" s="165"/>
      <c r="F97" s="165"/>
      <c r="G97" s="165"/>
      <c r="H97" s="165"/>
      <c r="I97" s="165"/>
      <c r="J97" s="165"/>
      <c r="K97" s="165"/>
      <c r="L97" s="165"/>
      <c r="M97" s="165"/>
      <c r="N97" s="166"/>
      <c r="O97" s="166"/>
      <c r="P97" s="166"/>
      <c r="Q97" s="167"/>
      <c r="R97" s="167"/>
      <c r="S97" s="167"/>
      <c r="T97" s="169"/>
      <c r="U97" s="165"/>
      <c r="V97" s="165"/>
      <c r="W97" s="165"/>
      <c r="X97" s="165"/>
      <c r="Y97" s="168"/>
      <c r="Z97" s="168"/>
      <c r="AA97" s="168"/>
      <c r="AB97" s="168"/>
      <c r="AC97" s="168"/>
      <c r="AD97" s="168"/>
      <c r="AE97" s="169"/>
      <c r="AF97" s="169"/>
      <c r="AG97" s="169"/>
      <c r="AH97" s="168"/>
      <c r="AI97" s="168"/>
      <c r="AJ97" s="168"/>
      <c r="AK97" s="170"/>
      <c r="AL97" s="170"/>
      <c r="AM97" s="170"/>
      <c r="AN97" s="169"/>
      <c r="AO97" s="165"/>
      <c r="AP97" s="170"/>
      <c r="AQ97" s="170"/>
      <c r="AR97" s="170"/>
      <c r="AS97" s="165"/>
      <c r="AT97" s="165"/>
      <c r="AU97" s="165"/>
      <c r="AV97" s="165"/>
      <c r="AW97" s="165"/>
      <c r="AX97" s="165"/>
      <c r="BE97" s="169"/>
    </row>
  </sheetData>
  <sheetProtection selectLockedCells="1"/>
  <mergeCells count="64">
    <mergeCell ref="BE6:BE8"/>
    <mergeCell ref="AE3:AN3"/>
    <mergeCell ref="AY3:BE3"/>
    <mergeCell ref="AO3:AX3"/>
    <mergeCell ref="AE6:AG6"/>
    <mergeCell ref="BC7:BC8"/>
    <mergeCell ref="BD7:BD8"/>
    <mergeCell ref="AT7:AT8"/>
    <mergeCell ref="AZ7:AZ8"/>
    <mergeCell ref="BA7:BA8"/>
    <mergeCell ref="AJ7:AJ8"/>
    <mergeCell ref="AH6:AJ6"/>
    <mergeCell ref="AM7:AM8"/>
    <mergeCell ref="AL7:AL8"/>
    <mergeCell ref="AN6:AN8"/>
    <mergeCell ref="AO6:AO8"/>
    <mergeCell ref="A3:J3"/>
    <mergeCell ref="K3:T3"/>
    <mergeCell ref="K4:T4"/>
    <mergeCell ref="U3:AD3"/>
    <mergeCell ref="BB6:BD6"/>
    <mergeCell ref="AY6:BA6"/>
    <mergeCell ref="A6:A8"/>
    <mergeCell ref="C7:C8"/>
    <mergeCell ref="D7:D8"/>
    <mergeCell ref="B6:D6"/>
    <mergeCell ref="E6:G6"/>
    <mergeCell ref="F7:F8"/>
    <mergeCell ref="G7:G8"/>
    <mergeCell ref="H6:J6"/>
    <mergeCell ref="K6:M6"/>
    <mergeCell ref="N6:P6"/>
    <mergeCell ref="Q6:S6"/>
    <mergeCell ref="AV6:AX6"/>
    <mergeCell ref="AS6:AU6"/>
    <mergeCell ref="AK6:AM6"/>
    <mergeCell ref="Z7:Z8"/>
    <mergeCell ref="V6:X6"/>
    <mergeCell ref="Y6:AA6"/>
    <mergeCell ref="T6:T8"/>
    <mergeCell ref="AF7:AF8"/>
    <mergeCell ref="AG7:AG8"/>
    <mergeCell ref="AW7:AW8"/>
    <mergeCell ref="AX7:AX8"/>
    <mergeCell ref="AP6:AR6"/>
    <mergeCell ref="AQ7:AQ8"/>
    <mergeCell ref="AR7:AR8"/>
    <mergeCell ref="AI7:AI8"/>
    <mergeCell ref="I7:I8"/>
    <mergeCell ref="J7:J8"/>
    <mergeCell ref="L7:L8"/>
    <mergeCell ref="AU7:AU8"/>
    <mergeCell ref="M7:M8"/>
    <mergeCell ref="O7:O8"/>
    <mergeCell ref="U6:U8"/>
    <mergeCell ref="P7:P8"/>
    <mergeCell ref="R7:R8"/>
    <mergeCell ref="S7:S8"/>
    <mergeCell ref="W7:W8"/>
    <mergeCell ref="X7:X8"/>
    <mergeCell ref="AA7:AA8"/>
    <mergeCell ref="AB6:AD6"/>
    <mergeCell ref="AC7:AC8"/>
    <mergeCell ref="AD7:AD8"/>
  </mergeCells>
  <phoneticPr fontId="6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0" max="26" man="1"/>
    <brk id="20" max="26" man="1"/>
    <brk id="30" max="26" man="1"/>
    <brk id="40" max="26" man="1"/>
    <brk id="50" max="26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12">
    <tabColor theme="6"/>
  </sheetPr>
  <dimension ref="A1:BG96"/>
  <sheetViews>
    <sheetView showGridLines="0" view="pageBreakPreview" topLeftCell="AM1" zoomScaleNormal="100" zoomScaleSheetLayoutView="100" workbookViewId="0">
      <selection activeCell="AD2" sqref="AD2"/>
    </sheetView>
  </sheetViews>
  <sheetFormatPr defaultRowHeight="11.25"/>
  <cols>
    <col min="1" max="1" width="9.125" style="277" customWidth="1"/>
    <col min="2" max="4" width="8.625" style="244" customWidth="1"/>
    <col min="5" max="10" width="7.875" style="244" customWidth="1"/>
    <col min="11" max="13" width="8.125" style="244" customWidth="1"/>
    <col min="14" max="16" width="8.125" style="245" customWidth="1"/>
    <col min="17" max="19" width="8.125" style="246" customWidth="1"/>
    <col min="20" max="20" width="9.375" style="278" customWidth="1"/>
    <col min="21" max="21" width="9.375" style="277" customWidth="1"/>
    <col min="22" max="24" width="8.125" style="244" customWidth="1"/>
    <col min="25" max="30" width="8.125" style="247" customWidth="1"/>
    <col min="31" max="31" width="8.375" style="278" customWidth="1"/>
    <col min="32" max="33" width="8.125" style="278" customWidth="1"/>
    <col min="34" max="34" width="8.375" style="247" customWidth="1"/>
    <col min="35" max="36" width="8.125" style="247" customWidth="1"/>
    <col min="37" max="37" width="8.375" style="249" customWidth="1"/>
    <col min="38" max="39" width="8.125" style="249" customWidth="1"/>
    <col min="40" max="40" width="8.625" style="278" customWidth="1"/>
    <col min="41" max="41" width="8.125" style="277" customWidth="1"/>
    <col min="42" max="42" width="8.375" style="249" customWidth="1"/>
    <col min="43" max="44" width="8.125" style="249" customWidth="1"/>
    <col min="45" max="45" width="8.375" style="244" customWidth="1"/>
    <col min="46" max="47" width="8.125" style="244" customWidth="1"/>
    <col min="48" max="48" width="8.375" style="244" customWidth="1"/>
    <col min="49" max="50" width="8.125" style="244" customWidth="1"/>
    <col min="51" max="56" width="11.625" style="250" customWidth="1"/>
    <col min="57" max="57" width="12.625" style="278" customWidth="1"/>
    <col min="58" max="16384" width="9" style="250"/>
  </cols>
  <sheetData>
    <row r="1" spans="1:59" s="476" customFormat="1" ht="14.1" customHeight="1">
      <c r="A1" s="457" t="s">
        <v>935</v>
      </c>
      <c r="B1" s="470"/>
      <c r="C1" s="470"/>
      <c r="D1" s="470"/>
      <c r="E1" s="470"/>
      <c r="F1" s="470"/>
      <c r="G1" s="470"/>
      <c r="H1" s="470"/>
      <c r="I1" s="470"/>
      <c r="J1" s="470"/>
      <c r="K1" s="470"/>
      <c r="L1" s="470"/>
      <c r="M1" s="470"/>
      <c r="N1" s="471"/>
      <c r="O1" s="471"/>
      <c r="P1" s="471"/>
      <c r="Q1" s="472"/>
      <c r="R1" s="472"/>
      <c r="S1" s="472"/>
      <c r="T1" s="511" t="s">
        <v>79</v>
      </c>
      <c r="U1" s="457" t="s">
        <v>69</v>
      </c>
      <c r="V1" s="470"/>
      <c r="W1" s="470"/>
      <c r="X1" s="470"/>
      <c r="Y1" s="473"/>
      <c r="Z1" s="473"/>
      <c r="AA1" s="473"/>
      <c r="AB1" s="473"/>
      <c r="AC1" s="473"/>
      <c r="AD1" s="473"/>
      <c r="AE1" s="474"/>
      <c r="AF1" s="474"/>
      <c r="AG1" s="474"/>
      <c r="AH1" s="473"/>
      <c r="AI1" s="473"/>
      <c r="AJ1" s="473"/>
      <c r="AK1" s="475"/>
      <c r="AL1" s="475"/>
      <c r="AM1" s="475"/>
      <c r="AN1" s="511" t="s">
        <v>70</v>
      </c>
      <c r="AO1" s="457" t="s">
        <v>422</v>
      </c>
      <c r="AP1" s="475"/>
      <c r="AQ1" s="475"/>
      <c r="AR1" s="475"/>
      <c r="AS1" s="470"/>
      <c r="AT1" s="470"/>
      <c r="AU1" s="470"/>
      <c r="AV1" s="470"/>
      <c r="AW1" s="470"/>
      <c r="AX1" s="470"/>
      <c r="BB1" s="511"/>
      <c r="BC1" s="511"/>
      <c r="BD1" s="511"/>
      <c r="BE1" s="511" t="s">
        <v>807</v>
      </c>
    </row>
    <row r="2" spans="1:59" ht="14.1" customHeight="1">
      <c r="A2" s="147"/>
      <c r="T2" s="453"/>
      <c r="U2" s="147"/>
      <c r="AE2" s="248"/>
      <c r="AF2" s="248"/>
      <c r="AG2" s="248"/>
      <c r="AN2" s="453"/>
      <c r="AO2" s="147"/>
      <c r="BB2" s="453"/>
      <c r="BC2" s="453"/>
      <c r="BD2" s="453"/>
      <c r="BE2" s="453"/>
    </row>
    <row r="3" spans="1:59" s="611" customFormat="1" ht="20.100000000000001" customHeight="1">
      <c r="A3" s="1456" t="s">
        <v>846</v>
      </c>
      <c r="B3" s="1456"/>
      <c r="C3" s="1456"/>
      <c r="D3" s="1456"/>
      <c r="E3" s="1456"/>
      <c r="F3" s="1456"/>
      <c r="G3" s="1456"/>
      <c r="H3" s="1456"/>
      <c r="I3" s="1456"/>
      <c r="J3" s="1456"/>
      <c r="K3" s="1449" t="s">
        <v>847</v>
      </c>
      <c r="L3" s="1449"/>
      <c r="M3" s="1449"/>
      <c r="N3" s="1449"/>
      <c r="O3" s="1449"/>
      <c r="P3" s="1449"/>
      <c r="Q3" s="1449"/>
      <c r="R3" s="1449"/>
      <c r="S3" s="1449"/>
      <c r="T3" s="1449"/>
      <c r="U3" s="1456" t="s">
        <v>848</v>
      </c>
      <c r="V3" s="1456"/>
      <c r="W3" s="1456"/>
      <c r="X3" s="1456"/>
      <c r="Y3" s="1456"/>
      <c r="Z3" s="1456"/>
      <c r="AA3" s="1456"/>
      <c r="AB3" s="1456"/>
      <c r="AC3" s="1456"/>
      <c r="AD3" s="1456"/>
      <c r="AE3" s="1449" t="s">
        <v>847</v>
      </c>
      <c r="AF3" s="1449"/>
      <c r="AG3" s="1449"/>
      <c r="AH3" s="1449"/>
      <c r="AI3" s="1449"/>
      <c r="AJ3" s="1449"/>
      <c r="AK3" s="1449"/>
      <c r="AL3" s="1449"/>
      <c r="AM3" s="1449"/>
      <c r="AN3" s="1449"/>
      <c r="AO3" s="1449" t="s">
        <v>849</v>
      </c>
      <c r="AP3" s="1449"/>
      <c r="AQ3" s="1449"/>
      <c r="AR3" s="1449"/>
      <c r="AS3" s="1449"/>
      <c r="AT3" s="1449"/>
      <c r="AU3" s="1449"/>
      <c r="AV3" s="1449"/>
      <c r="AW3" s="1449"/>
      <c r="AX3" s="1449"/>
      <c r="AY3" s="1455" t="s">
        <v>847</v>
      </c>
      <c r="AZ3" s="1455"/>
      <c r="BA3" s="1455"/>
      <c r="BB3" s="1455"/>
      <c r="BC3" s="1455"/>
      <c r="BD3" s="1455"/>
      <c r="BE3" s="1455"/>
      <c r="BF3" s="1024"/>
      <c r="BG3" s="610"/>
    </row>
    <row r="4" spans="1:59" s="252" customFormat="1" ht="24" customHeight="1">
      <c r="A4" s="251"/>
      <c r="B4" s="251"/>
      <c r="C4" s="251"/>
      <c r="D4" s="251"/>
      <c r="E4" s="251"/>
      <c r="F4" s="251"/>
      <c r="G4" s="251"/>
      <c r="H4" s="251"/>
      <c r="I4" s="251"/>
      <c r="J4" s="251"/>
      <c r="K4" s="1457" t="s">
        <v>672</v>
      </c>
      <c r="L4" s="1457"/>
      <c r="M4" s="1457"/>
      <c r="N4" s="1457"/>
      <c r="O4" s="1457"/>
      <c r="P4" s="1457"/>
      <c r="Q4" s="1457"/>
      <c r="R4" s="1457"/>
      <c r="S4" s="1457"/>
      <c r="T4" s="1457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1457" t="s">
        <v>673</v>
      </c>
      <c r="AF4" s="1457"/>
      <c r="AG4" s="1457"/>
      <c r="AH4" s="1457"/>
      <c r="AI4" s="1457"/>
      <c r="AJ4" s="1457"/>
      <c r="AK4" s="1457"/>
      <c r="AL4" s="1457"/>
      <c r="AM4" s="1457"/>
      <c r="AN4" s="1457"/>
      <c r="AO4" s="1008"/>
      <c r="AP4" s="351"/>
      <c r="AQ4" s="351"/>
      <c r="AR4" s="351"/>
      <c r="AS4" s="1023"/>
      <c r="AT4" s="1023"/>
      <c r="AU4" s="1023"/>
      <c r="AV4" s="1023"/>
      <c r="AW4" s="1023"/>
      <c r="AX4" s="1023"/>
      <c r="AY4" s="1241" t="s">
        <v>769</v>
      </c>
      <c r="AZ4" s="1241"/>
      <c r="BA4" s="1241"/>
      <c r="BB4" s="1241"/>
      <c r="BC4" s="1241"/>
      <c r="BD4" s="1241"/>
      <c r="BE4" s="1241"/>
      <c r="BF4" s="351"/>
      <c r="BG4" s="351"/>
    </row>
    <row r="5" spans="1:59" s="254" customFormat="1" ht="18" customHeight="1" thickBot="1">
      <c r="A5" s="253" t="s">
        <v>136</v>
      </c>
      <c r="N5" s="255"/>
      <c r="O5" s="255"/>
      <c r="P5" s="255"/>
      <c r="Q5" s="256"/>
      <c r="R5" s="256"/>
      <c r="S5" s="256"/>
      <c r="T5" s="259" t="s">
        <v>137</v>
      </c>
      <c r="U5" s="253" t="s">
        <v>136</v>
      </c>
      <c r="Y5" s="257"/>
      <c r="Z5" s="257"/>
      <c r="AA5" s="257"/>
      <c r="AB5" s="257"/>
      <c r="AC5" s="257"/>
      <c r="AD5" s="257"/>
      <c r="AH5" s="257"/>
      <c r="AI5" s="257"/>
      <c r="AJ5" s="257"/>
      <c r="AK5" s="258"/>
      <c r="AL5" s="258"/>
      <c r="AM5" s="258"/>
      <c r="AN5" s="259" t="s">
        <v>137</v>
      </c>
      <c r="AO5" s="253" t="s">
        <v>136</v>
      </c>
      <c r="AP5" s="258"/>
      <c r="AQ5" s="258"/>
      <c r="AR5" s="258"/>
      <c r="AV5" s="256"/>
      <c r="AW5" s="256"/>
      <c r="AX5" s="256"/>
      <c r="BD5" s="259"/>
      <c r="BE5" s="259" t="s">
        <v>768</v>
      </c>
    </row>
    <row r="6" spans="1:59" s="155" customFormat="1" ht="21.6" customHeight="1">
      <c r="A6" s="1439" t="s">
        <v>512</v>
      </c>
      <c r="B6" s="1452" t="s">
        <v>327</v>
      </c>
      <c r="C6" s="1443"/>
      <c r="D6" s="1444"/>
      <c r="E6" s="1442" t="s">
        <v>326</v>
      </c>
      <c r="F6" s="1443"/>
      <c r="G6" s="1444"/>
      <c r="H6" s="1442" t="s">
        <v>328</v>
      </c>
      <c r="I6" s="1443"/>
      <c r="J6" s="1443"/>
      <c r="K6" s="1443" t="s">
        <v>329</v>
      </c>
      <c r="L6" s="1443"/>
      <c r="M6" s="1444"/>
      <c r="N6" s="1442" t="s">
        <v>330</v>
      </c>
      <c r="O6" s="1443"/>
      <c r="P6" s="1444"/>
      <c r="Q6" s="1442" t="s">
        <v>331</v>
      </c>
      <c r="R6" s="1443"/>
      <c r="S6" s="1444"/>
      <c r="T6" s="1445" t="s">
        <v>82</v>
      </c>
      <c r="U6" s="1439" t="s">
        <v>513</v>
      </c>
      <c r="V6" s="1443" t="s">
        <v>332</v>
      </c>
      <c r="W6" s="1443"/>
      <c r="X6" s="1444"/>
      <c r="Y6" s="1442" t="s">
        <v>333</v>
      </c>
      <c r="Z6" s="1443"/>
      <c r="AA6" s="1444"/>
      <c r="AB6" s="1442" t="s">
        <v>334</v>
      </c>
      <c r="AC6" s="1443"/>
      <c r="AD6" s="1443"/>
      <c r="AE6" s="1443" t="s">
        <v>767</v>
      </c>
      <c r="AF6" s="1443"/>
      <c r="AG6" s="1444"/>
      <c r="AH6" s="1442" t="s">
        <v>341</v>
      </c>
      <c r="AI6" s="1443"/>
      <c r="AJ6" s="1444"/>
      <c r="AK6" s="1442" t="s">
        <v>340</v>
      </c>
      <c r="AL6" s="1443"/>
      <c r="AM6" s="1444"/>
      <c r="AN6" s="1445" t="s">
        <v>82</v>
      </c>
      <c r="AO6" s="1439" t="s">
        <v>512</v>
      </c>
      <c r="AP6" s="1442" t="s">
        <v>339</v>
      </c>
      <c r="AQ6" s="1443"/>
      <c r="AR6" s="1444"/>
      <c r="AS6" s="1442" t="s">
        <v>338</v>
      </c>
      <c r="AT6" s="1443"/>
      <c r="AU6" s="1444"/>
      <c r="AV6" s="1442" t="s">
        <v>337</v>
      </c>
      <c r="AW6" s="1443"/>
      <c r="AX6" s="1443"/>
      <c r="AY6" s="1443" t="s">
        <v>336</v>
      </c>
      <c r="AZ6" s="1443"/>
      <c r="BA6" s="1444"/>
      <c r="BB6" s="1442" t="s">
        <v>335</v>
      </c>
      <c r="BC6" s="1443"/>
      <c r="BD6" s="1451"/>
      <c r="BE6" s="1445" t="s">
        <v>82</v>
      </c>
    </row>
    <row r="7" spans="1:59" s="155" customFormat="1" ht="21.6" customHeight="1">
      <c r="A7" s="1440"/>
      <c r="B7" s="364"/>
      <c r="C7" s="1435" t="s">
        <v>206</v>
      </c>
      <c r="D7" s="1435" t="s">
        <v>207</v>
      </c>
      <c r="E7" s="362"/>
      <c r="F7" s="1435" t="s">
        <v>206</v>
      </c>
      <c r="G7" s="1435" t="s">
        <v>207</v>
      </c>
      <c r="H7" s="362"/>
      <c r="I7" s="1435" t="s">
        <v>206</v>
      </c>
      <c r="J7" s="1437" t="s">
        <v>207</v>
      </c>
      <c r="K7" s="354"/>
      <c r="L7" s="1435" t="s">
        <v>206</v>
      </c>
      <c r="M7" s="1435" t="s">
        <v>207</v>
      </c>
      <c r="N7" s="362"/>
      <c r="O7" s="1435" t="s">
        <v>206</v>
      </c>
      <c r="P7" s="1435" t="s">
        <v>207</v>
      </c>
      <c r="Q7" s="362"/>
      <c r="R7" s="1435" t="s">
        <v>206</v>
      </c>
      <c r="S7" s="1435" t="s">
        <v>207</v>
      </c>
      <c r="T7" s="1446"/>
      <c r="U7" s="1440"/>
      <c r="V7" s="354"/>
      <c r="W7" s="1435" t="s">
        <v>206</v>
      </c>
      <c r="X7" s="1435" t="s">
        <v>207</v>
      </c>
      <c r="Y7" s="362"/>
      <c r="Z7" s="1435" t="s">
        <v>206</v>
      </c>
      <c r="AA7" s="1435" t="s">
        <v>207</v>
      </c>
      <c r="AB7" s="362"/>
      <c r="AC7" s="1435" t="s">
        <v>206</v>
      </c>
      <c r="AD7" s="1437" t="s">
        <v>207</v>
      </c>
      <c r="AE7" s="1011"/>
      <c r="AF7" s="1435" t="s">
        <v>206</v>
      </c>
      <c r="AG7" s="1435" t="s">
        <v>207</v>
      </c>
      <c r="AH7" s="372"/>
      <c r="AI7" s="1435" t="s">
        <v>206</v>
      </c>
      <c r="AJ7" s="1435" t="s">
        <v>207</v>
      </c>
      <c r="AK7" s="362"/>
      <c r="AL7" s="1435" t="s">
        <v>206</v>
      </c>
      <c r="AM7" s="1435" t="s">
        <v>207</v>
      </c>
      <c r="AN7" s="1446"/>
      <c r="AO7" s="1440"/>
      <c r="AP7" s="362"/>
      <c r="AQ7" s="1435" t="s">
        <v>206</v>
      </c>
      <c r="AR7" s="1435" t="s">
        <v>207</v>
      </c>
      <c r="AS7" s="362"/>
      <c r="AT7" s="1435" t="s">
        <v>206</v>
      </c>
      <c r="AU7" s="1435" t="s">
        <v>207</v>
      </c>
      <c r="AV7" s="362"/>
      <c r="AW7" s="1435" t="s">
        <v>206</v>
      </c>
      <c r="AX7" s="1437" t="s">
        <v>207</v>
      </c>
      <c r="AY7" s="354"/>
      <c r="AZ7" s="1435" t="s">
        <v>206</v>
      </c>
      <c r="BA7" s="1435" t="s">
        <v>207</v>
      </c>
      <c r="BB7" s="360"/>
      <c r="BC7" s="1435" t="s">
        <v>206</v>
      </c>
      <c r="BD7" s="1435" t="s">
        <v>207</v>
      </c>
      <c r="BE7" s="1446"/>
    </row>
    <row r="8" spans="1:59" s="155" customFormat="1" ht="21.6" customHeight="1">
      <c r="A8" s="1441"/>
      <c r="B8" s="363"/>
      <c r="C8" s="1436"/>
      <c r="D8" s="1436"/>
      <c r="E8" s="361"/>
      <c r="F8" s="1436"/>
      <c r="G8" s="1436"/>
      <c r="H8" s="361"/>
      <c r="I8" s="1436"/>
      <c r="J8" s="1438"/>
      <c r="K8" s="353"/>
      <c r="L8" s="1436"/>
      <c r="M8" s="1436"/>
      <c r="N8" s="361"/>
      <c r="O8" s="1436"/>
      <c r="P8" s="1436"/>
      <c r="Q8" s="361"/>
      <c r="R8" s="1436"/>
      <c r="S8" s="1436"/>
      <c r="T8" s="1447"/>
      <c r="U8" s="1441"/>
      <c r="V8" s="353"/>
      <c r="W8" s="1436"/>
      <c r="X8" s="1436"/>
      <c r="Y8" s="361"/>
      <c r="Z8" s="1436"/>
      <c r="AA8" s="1436"/>
      <c r="AB8" s="361"/>
      <c r="AC8" s="1436"/>
      <c r="AD8" s="1438"/>
      <c r="AE8" s="1012"/>
      <c r="AF8" s="1436"/>
      <c r="AG8" s="1436"/>
      <c r="AH8" s="373"/>
      <c r="AI8" s="1436"/>
      <c r="AJ8" s="1436"/>
      <c r="AK8" s="361"/>
      <c r="AL8" s="1436"/>
      <c r="AM8" s="1436"/>
      <c r="AN8" s="1447"/>
      <c r="AO8" s="1441"/>
      <c r="AP8" s="361"/>
      <c r="AQ8" s="1436"/>
      <c r="AR8" s="1436"/>
      <c r="AS8" s="361"/>
      <c r="AT8" s="1436"/>
      <c r="AU8" s="1436"/>
      <c r="AV8" s="361"/>
      <c r="AW8" s="1436"/>
      <c r="AX8" s="1438"/>
      <c r="AY8" s="353"/>
      <c r="AZ8" s="1436"/>
      <c r="BA8" s="1436"/>
      <c r="BB8" s="359"/>
      <c r="BC8" s="1436"/>
      <c r="BD8" s="1436"/>
      <c r="BE8" s="1447"/>
    </row>
    <row r="9" spans="1:59" s="254" customFormat="1" ht="30" customHeight="1">
      <c r="A9" s="260">
        <v>2017</v>
      </c>
      <c r="B9" s="263">
        <v>123407</v>
      </c>
      <c r="C9" s="357">
        <v>65458</v>
      </c>
      <c r="D9" s="357">
        <v>57949</v>
      </c>
      <c r="E9" s="261">
        <v>15681</v>
      </c>
      <c r="F9" s="261">
        <v>7994</v>
      </c>
      <c r="G9" s="261">
        <v>7687</v>
      </c>
      <c r="H9" s="261">
        <v>8896</v>
      </c>
      <c r="I9" s="261">
        <v>4534</v>
      </c>
      <c r="J9" s="261">
        <v>4362</v>
      </c>
      <c r="K9" s="261">
        <v>39231</v>
      </c>
      <c r="L9" s="261">
        <v>20116</v>
      </c>
      <c r="M9" s="261">
        <v>19115</v>
      </c>
      <c r="N9" s="261">
        <v>3488</v>
      </c>
      <c r="O9" s="261">
        <v>1953</v>
      </c>
      <c r="P9" s="261">
        <v>1535</v>
      </c>
      <c r="Q9" s="261">
        <v>784</v>
      </c>
      <c r="R9" s="261">
        <v>436</v>
      </c>
      <c r="S9" s="261">
        <v>348</v>
      </c>
      <c r="T9" s="264" t="s">
        <v>396</v>
      </c>
      <c r="U9" s="356">
        <v>2017</v>
      </c>
      <c r="V9" s="261">
        <v>3473</v>
      </c>
      <c r="W9" s="261">
        <v>1841</v>
      </c>
      <c r="X9" s="261">
        <v>1632</v>
      </c>
      <c r="Y9" s="261">
        <v>6386</v>
      </c>
      <c r="Z9" s="261">
        <v>3436</v>
      </c>
      <c r="AA9" s="261">
        <v>2950</v>
      </c>
      <c r="AB9" s="261">
        <v>1008</v>
      </c>
      <c r="AC9" s="261">
        <v>529</v>
      </c>
      <c r="AD9" s="261">
        <v>479</v>
      </c>
      <c r="AE9" s="261">
        <v>19731</v>
      </c>
      <c r="AF9" s="261">
        <v>10923</v>
      </c>
      <c r="AG9" s="261">
        <v>8808</v>
      </c>
      <c r="AH9" s="261">
        <v>3474</v>
      </c>
      <c r="AI9" s="261">
        <v>1923</v>
      </c>
      <c r="AJ9" s="261">
        <v>1551</v>
      </c>
      <c r="AK9" s="261">
        <v>4044</v>
      </c>
      <c r="AL9" s="261">
        <v>2216</v>
      </c>
      <c r="AM9" s="261">
        <v>1828</v>
      </c>
      <c r="AN9" s="264" t="s">
        <v>396</v>
      </c>
      <c r="AO9" s="356">
        <v>2017</v>
      </c>
      <c r="AP9" s="261">
        <v>4246</v>
      </c>
      <c r="AQ9" s="261">
        <v>2417</v>
      </c>
      <c r="AR9" s="261">
        <v>1829</v>
      </c>
      <c r="AS9" s="261">
        <v>1390</v>
      </c>
      <c r="AT9" s="261">
        <v>764</v>
      </c>
      <c r="AU9" s="261">
        <v>626</v>
      </c>
      <c r="AV9" s="261">
        <v>1688</v>
      </c>
      <c r="AW9" s="261">
        <v>906</v>
      </c>
      <c r="AX9" s="261">
        <v>782</v>
      </c>
      <c r="AY9" s="261">
        <v>8530</v>
      </c>
      <c r="AZ9" s="261">
        <v>4703</v>
      </c>
      <c r="BA9" s="261">
        <v>3827</v>
      </c>
      <c r="BB9" s="261">
        <v>1357</v>
      </c>
      <c r="BC9" s="261">
        <v>767</v>
      </c>
      <c r="BD9" s="261">
        <v>590</v>
      </c>
      <c r="BE9" s="264" t="s">
        <v>396</v>
      </c>
    </row>
    <row r="10" spans="1:59" s="254" customFormat="1" ht="30" customHeight="1">
      <c r="A10" s="260">
        <v>2018</v>
      </c>
      <c r="B10" s="263">
        <v>126516</v>
      </c>
      <c r="C10" s="357">
        <v>66472</v>
      </c>
      <c r="D10" s="566">
        <v>60044</v>
      </c>
      <c r="E10" s="261">
        <v>16459</v>
      </c>
      <c r="F10" s="261">
        <v>8125</v>
      </c>
      <c r="G10" s="261">
        <v>8334</v>
      </c>
      <c r="H10" s="261">
        <v>8589</v>
      </c>
      <c r="I10" s="261">
        <v>4401</v>
      </c>
      <c r="J10" s="261">
        <v>4188</v>
      </c>
      <c r="K10" s="261">
        <v>40245</v>
      </c>
      <c r="L10" s="261">
        <v>20470</v>
      </c>
      <c r="M10" s="261">
        <v>19775</v>
      </c>
      <c r="N10" s="261">
        <v>3662</v>
      </c>
      <c r="O10" s="261">
        <v>2032</v>
      </c>
      <c r="P10" s="261">
        <v>1630</v>
      </c>
      <c r="Q10" s="261">
        <v>841</v>
      </c>
      <c r="R10" s="261">
        <v>454</v>
      </c>
      <c r="S10" s="261">
        <v>387</v>
      </c>
      <c r="T10" s="264" t="s">
        <v>439</v>
      </c>
      <c r="U10" s="356">
        <v>2018</v>
      </c>
      <c r="V10" s="261">
        <v>3511</v>
      </c>
      <c r="W10" s="261">
        <v>1828</v>
      </c>
      <c r="X10" s="261">
        <v>1683</v>
      </c>
      <c r="Y10" s="261">
        <v>6160</v>
      </c>
      <c r="Z10" s="261">
        <v>3325</v>
      </c>
      <c r="AA10" s="261">
        <v>2835</v>
      </c>
      <c r="AB10" s="261">
        <v>1117</v>
      </c>
      <c r="AC10" s="261">
        <v>586</v>
      </c>
      <c r="AD10" s="261">
        <v>531</v>
      </c>
      <c r="AE10" s="261">
        <v>20957</v>
      </c>
      <c r="AF10" s="261">
        <v>11496</v>
      </c>
      <c r="AG10" s="261">
        <v>9461</v>
      </c>
      <c r="AH10" s="261">
        <v>3420</v>
      </c>
      <c r="AI10" s="261">
        <v>1919</v>
      </c>
      <c r="AJ10" s="261">
        <v>1501</v>
      </c>
      <c r="AK10" s="261">
        <v>4407</v>
      </c>
      <c r="AL10" s="261">
        <v>2382</v>
      </c>
      <c r="AM10" s="261">
        <v>2025</v>
      </c>
      <c r="AN10" s="264" t="s">
        <v>439</v>
      </c>
      <c r="AO10" s="356">
        <v>2018</v>
      </c>
      <c r="AP10" s="261">
        <v>4256</v>
      </c>
      <c r="AQ10" s="261">
        <v>2480</v>
      </c>
      <c r="AR10" s="261">
        <v>1776</v>
      </c>
      <c r="AS10" s="261">
        <v>1289</v>
      </c>
      <c r="AT10" s="261">
        <v>707</v>
      </c>
      <c r="AU10" s="261">
        <v>582</v>
      </c>
      <c r="AV10" s="261">
        <v>1695</v>
      </c>
      <c r="AW10" s="261">
        <v>983</v>
      </c>
      <c r="AX10" s="261">
        <v>712</v>
      </c>
      <c r="AY10" s="261">
        <v>8377</v>
      </c>
      <c r="AZ10" s="261">
        <v>4470</v>
      </c>
      <c r="BA10" s="261">
        <v>3907</v>
      </c>
      <c r="BB10" s="261">
        <v>1531</v>
      </c>
      <c r="BC10" s="261">
        <v>814</v>
      </c>
      <c r="BD10" s="261">
        <v>717</v>
      </c>
      <c r="BE10" s="264" t="s">
        <v>439</v>
      </c>
    </row>
    <row r="11" spans="1:59" s="254" customFormat="1" ht="30" customHeight="1">
      <c r="A11" s="260">
        <v>2019</v>
      </c>
      <c r="B11" s="263">
        <v>125383</v>
      </c>
      <c r="C11" s="357">
        <v>66423</v>
      </c>
      <c r="D11" s="566">
        <v>58960</v>
      </c>
      <c r="E11" s="261">
        <v>16887</v>
      </c>
      <c r="F11" s="261">
        <v>8309</v>
      </c>
      <c r="G11" s="261">
        <v>8578</v>
      </c>
      <c r="H11" s="261">
        <v>9030</v>
      </c>
      <c r="I11" s="261">
        <v>4693</v>
      </c>
      <c r="J11" s="261">
        <v>4337</v>
      </c>
      <c r="K11" s="261">
        <v>38513</v>
      </c>
      <c r="L11" s="261">
        <v>19666</v>
      </c>
      <c r="M11" s="261">
        <v>18847</v>
      </c>
      <c r="N11" s="261">
        <v>3665</v>
      </c>
      <c r="O11" s="261">
        <v>1970</v>
      </c>
      <c r="P11" s="261">
        <v>1695</v>
      </c>
      <c r="Q11" s="261">
        <v>780</v>
      </c>
      <c r="R11" s="261">
        <v>448</v>
      </c>
      <c r="S11" s="261">
        <v>332</v>
      </c>
      <c r="T11" s="919">
        <v>2019</v>
      </c>
      <c r="U11" s="356">
        <v>2019</v>
      </c>
      <c r="V11" s="261">
        <v>3490</v>
      </c>
      <c r="W11" s="261">
        <v>1824</v>
      </c>
      <c r="X11" s="261">
        <v>1666</v>
      </c>
      <c r="Y11" s="261">
        <v>6742</v>
      </c>
      <c r="Z11" s="261">
        <v>3672</v>
      </c>
      <c r="AA11" s="261">
        <v>3070</v>
      </c>
      <c r="AB11" s="261">
        <v>1140</v>
      </c>
      <c r="AC11" s="261">
        <v>587</v>
      </c>
      <c r="AD11" s="261">
        <v>553</v>
      </c>
      <c r="AE11" s="261">
        <v>20502</v>
      </c>
      <c r="AF11" s="261">
        <v>11311</v>
      </c>
      <c r="AG11" s="261">
        <v>9191</v>
      </c>
      <c r="AH11" s="261">
        <v>3493</v>
      </c>
      <c r="AI11" s="261">
        <v>1971</v>
      </c>
      <c r="AJ11" s="261">
        <v>1522</v>
      </c>
      <c r="AK11" s="261">
        <v>4166</v>
      </c>
      <c r="AL11" s="261">
        <v>2318</v>
      </c>
      <c r="AM11" s="261">
        <v>1848</v>
      </c>
      <c r="AN11" s="919">
        <v>2019</v>
      </c>
      <c r="AO11" s="356">
        <v>2019</v>
      </c>
      <c r="AP11" s="261">
        <v>3973</v>
      </c>
      <c r="AQ11" s="261">
        <v>2326</v>
      </c>
      <c r="AR11" s="261">
        <v>1647</v>
      </c>
      <c r="AS11" s="261">
        <v>1383</v>
      </c>
      <c r="AT11" s="261">
        <v>784</v>
      </c>
      <c r="AU11" s="261">
        <v>599</v>
      </c>
      <c r="AV11" s="261">
        <v>1874</v>
      </c>
      <c r="AW11" s="261">
        <v>1161</v>
      </c>
      <c r="AX11" s="261">
        <v>713</v>
      </c>
      <c r="AY11" s="261">
        <v>8415</v>
      </c>
      <c r="AZ11" s="261">
        <v>4648</v>
      </c>
      <c r="BA11" s="261">
        <v>3767</v>
      </c>
      <c r="BB11" s="261">
        <v>1330</v>
      </c>
      <c r="BC11" s="261">
        <v>735</v>
      </c>
      <c r="BD11" s="261">
        <v>595</v>
      </c>
      <c r="BE11" s="919">
        <v>2019</v>
      </c>
    </row>
    <row r="12" spans="1:59" s="254" customFormat="1" ht="30" customHeight="1">
      <c r="A12" s="260">
        <v>2020</v>
      </c>
      <c r="B12" s="263">
        <v>334679</v>
      </c>
      <c r="C12" s="357">
        <v>173907</v>
      </c>
      <c r="D12" s="566">
        <v>160772</v>
      </c>
      <c r="E12" s="261">
        <v>17936</v>
      </c>
      <c r="F12" s="261">
        <v>8541</v>
      </c>
      <c r="G12" s="261">
        <v>9395</v>
      </c>
      <c r="H12" s="261">
        <v>9854</v>
      </c>
      <c r="I12" s="261">
        <v>4990</v>
      </c>
      <c r="J12" s="261">
        <v>4864</v>
      </c>
      <c r="K12" s="261">
        <v>44383</v>
      </c>
      <c r="L12" s="261">
        <v>22517</v>
      </c>
      <c r="M12" s="261">
        <v>21866</v>
      </c>
      <c r="N12" s="261">
        <v>3822</v>
      </c>
      <c r="O12" s="261">
        <v>2066</v>
      </c>
      <c r="P12" s="261">
        <v>1756</v>
      </c>
      <c r="Q12" s="261">
        <v>812</v>
      </c>
      <c r="R12" s="261">
        <v>452</v>
      </c>
      <c r="S12" s="261">
        <v>360</v>
      </c>
      <c r="T12" s="919">
        <v>2020</v>
      </c>
      <c r="U12" s="356">
        <v>2020</v>
      </c>
      <c r="V12" s="261">
        <v>3839</v>
      </c>
      <c r="W12" s="261">
        <v>2024</v>
      </c>
      <c r="X12" s="261">
        <v>1815</v>
      </c>
      <c r="Y12" s="261">
        <v>6886</v>
      </c>
      <c r="Z12" s="261">
        <v>3776</v>
      </c>
      <c r="AA12" s="261">
        <v>3110</v>
      </c>
      <c r="AB12" s="261">
        <v>1219</v>
      </c>
      <c r="AC12" s="261">
        <v>656</v>
      </c>
      <c r="AD12" s="261">
        <v>563</v>
      </c>
      <c r="AE12" s="261">
        <v>23122</v>
      </c>
      <c r="AF12" s="261">
        <v>12821</v>
      </c>
      <c r="AG12" s="261">
        <v>10301</v>
      </c>
      <c r="AH12" s="261">
        <v>3692</v>
      </c>
      <c r="AI12" s="261">
        <v>2126</v>
      </c>
      <c r="AJ12" s="261">
        <v>1566</v>
      </c>
      <c r="AK12" s="261">
        <v>4723</v>
      </c>
      <c r="AL12" s="261">
        <v>2610</v>
      </c>
      <c r="AM12" s="261">
        <v>2113</v>
      </c>
      <c r="AN12" s="919">
        <v>2020</v>
      </c>
      <c r="AO12" s="356">
        <v>2020</v>
      </c>
      <c r="AP12" s="261">
        <v>4413</v>
      </c>
      <c r="AQ12" s="261">
        <v>2560</v>
      </c>
      <c r="AR12" s="261">
        <v>1853</v>
      </c>
      <c r="AS12" s="261">
        <v>1498</v>
      </c>
      <c r="AT12" s="261">
        <v>842</v>
      </c>
      <c r="AU12" s="261">
        <v>656</v>
      </c>
      <c r="AV12" s="261">
        <v>1898</v>
      </c>
      <c r="AW12" s="261">
        <v>1130</v>
      </c>
      <c r="AX12" s="261">
        <v>768</v>
      </c>
      <c r="AY12" s="261">
        <v>8727</v>
      </c>
      <c r="AZ12" s="261">
        <v>4854</v>
      </c>
      <c r="BA12" s="261">
        <v>3873</v>
      </c>
      <c r="BB12" s="261">
        <v>1377</v>
      </c>
      <c r="BC12" s="261">
        <v>728</v>
      </c>
      <c r="BD12" s="261">
        <v>649</v>
      </c>
      <c r="BE12" s="919">
        <v>2020</v>
      </c>
    </row>
    <row r="13" spans="1:59" s="262" customFormat="1" ht="30" customHeight="1">
      <c r="A13" s="265">
        <v>2021</v>
      </c>
      <c r="B13" s="266">
        <f>IF(SUM(B15:B26)=SUM(C13:D13),SUM(B15:B26),"err")</f>
        <v>314529</v>
      </c>
      <c r="C13" s="267">
        <f t="shared" ref="C13:BD13" si="0">SUM(C15:C26)</f>
        <v>165168</v>
      </c>
      <c r="D13" s="267">
        <f t="shared" si="0"/>
        <v>149361</v>
      </c>
      <c r="E13" s="267">
        <f>IF(SUM(E15:E26)=SUM(F13:G13),SUM(E15:E26),"err")</f>
        <v>16098</v>
      </c>
      <c r="F13" s="267">
        <f t="shared" si="0"/>
        <v>7773</v>
      </c>
      <c r="G13" s="267">
        <f t="shared" si="0"/>
        <v>8325</v>
      </c>
      <c r="H13" s="267">
        <f>IF(SUM(H15:H26)=SUM(I13:J13),SUM(H15:H26),"err")</f>
        <v>9254</v>
      </c>
      <c r="I13" s="267">
        <f t="shared" si="0"/>
        <v>4818</v>
      </c>
      <c r="J13" s="267">
        <f t="shared" si="0"/>
        <v>4436</v>
      </c>
      <c r="K13" s="267">
        <f>IF(SUM(K15:K26)=SUM(L13:M13),SUM(K15:K26),"err")</f>
        <v>38560</v>
      </c>
      <c r="L13" s="267">
        <f t="shared" si="0"/>
        <v>20312</v>
      </c>
      <c r="M13" s="267">
        <f t="shared" si="0"/>
        <v>18248</v>
      </c>
      <c r="N13" s="267">
        <f>IF(SUM(N15:N26)=SUM(O13:P13),SUM(N15:N26),"err")</f>
        <v>3569</v>
      </c>
      <c r="O13" s="267">
        <f t="shared" si="0"/>
        <v>1953</v>
      </c>
      <c r="P13" s="267">
        <f t="shared" si="0"/>
        <v>1616</v>
      </c>
      <c r="Q13" s="267">
        <f>IF(SUM(Q15:Q26)=SUM(R13:S13),SUM(Q15:Q26),"err")</f>
        <v>780</v>
      </c>
      <c r="R13" s="267">
        <f t="shared" si="0"/>
        <v>437</v>
      </c>
      <c r="S13" s="352">
        <f t="shared" si="0"/>
        <v>343</v>
      </c>
      <c r="T13" s="268">
        <v>2021</v>
      </c>
      <c r="U13" s="355">
        <v>2021</v>
      </c>
      <c r="V13" s="266">
        <f>IF(SUM(V15:V26)=SUM(W13:X13),SUM(V15:V26),"err")</f>
        <v>3792</v>
      </c>
      <c r="W13" s="267">
        <f t="shared" si="0"/>
        <v>2018</v>
      </c>
      <c r="X13" s="267">
        <f t="shared" si="0"/>
        <v>1774</v>
      </c>
      <c r="Y13" s="267">
        <f>IF(SUM(Y15:Y26)=SUM(Z13:AA13),SUM(Y15:Y26),"err")</f>
        <v>6631</v>
      </c>
      <c r="Z13" s="267">
        <f t="shared" si="0"/>
        <v>3660</v>
      </c>
      <c r="AA13" s="267">
        <f t="shared" si="0"/>
        <v>2971</v>
      </c>
      <c r="AB13" s="267">
        <f>IF(SUM(AB15:AB26)=SUM(AC13:AD13),SUM(AB15:AB26),"err")</f>
        <v>1087</v>
      </c>
      <c r="AC13" s="267">
        <f t="shared" si="0"/>
        <v>568</v>
      </c>
      <c r="AD13" s="267">
        <f t="shared" si="0"/>
        <v>519</v>
      </c>
      <c r="AE13" s="267">
        <f>IF(SUM(AE15:AE26)=SUM(AF13:AG13),SUM(AE15:AE26),"err")</f>
        <v>22094</v>
      </c>
      <c r="AF13" s="267">
        <f t="shared" si="0"/>
        <v>12480</v>
      </c>
      <c r="AG13" s="267">
        <f t="shared" si="0"/>
        <v>9614</v>
      </c>
      <c r="AH13" s="267">
        <f>IF(SUM(AH15:AH26)=SUM(AI13:AJ13),SUM(AH15:AH26),"err")</f>
        <v>3641</v>
      </c>
      <c r="AI13" s="267">
        <f t="shared" si="0"/>
        <v>2088</v>
      </c>
      <c r="AJ13" s="267">
        <f t="shared" si="0"/>
        <v>1553</v>
      </c>
      <c r="AK13" s="267">
        <f>IF(SUM(AK15:AK26)=SUM(AL13:AM13),SUM(AK15:AK26),"err")</f>
        <v>4483</v>
      </c>
      <c r="AL13" s="267">
        <f t="shared" si="0"/>
        <v>2511</v>
      </c>
      <c r="AM13" s="267">
        <f t="shared" si="0"/>
        <v>1972</v>
      </c>
      <c r="AN13" s="268">
        <v>2021</v>
      </c>
      <c r="AO13" s="355">
        <v>2021</v>
      </c>
      <c r="AP13" s="267">
        <f>IF(SUM(AP15:AP26)=SUM(AQ13:AR13),SUM(AP15:AP26),"err")</f>
        <v>4195</v>
      </c>
      <c r="AQ13" s="267">
        <f t="shared" ref="AQ13:AR13" si="1">SUM(AQ15:AQ26)</f>
        <v>2418</v>
      </c>
      <c r="AR13" s="267">
        <f t="shared" si="1"/>
        <v>1777</v>
      </c>
      <c r="AS13" s="267">
        <f>IF(SUM(AS15:AS26)=SUM(AT13:AU13),SUM(AS15:AS26),"err")</f>
        <v>1446</v>
      </c>
      <c r="AT13" s="267">
        <f t="shared" si="0"/>
        <v>798</v>
      </c>
      <c r="AU13" s="267">
        <f t="shared" si="0"/>
        <v>648</v>
      </c>
      <c r="AV13" s="267">
        <f>IF(SUM(AV15:AV26)=SUM(AW13:AX13),SUM(AV15:AV26),"err")</f>
        <v>1694</v>
      </c>
      <c r="AW13" s="267">
        <f t="shared" si="0"/>
        <v>1037</v>
      </c>
      <c r="AX13" s="267">
        <f t="shared" si="0"/>
        <v>657</v>
      </c>
      <c r="AY13" s="267">
        <f>IF(SUM(AY15:AY26)=SUM(AZ13:BA13),SUM(AY15:AY26),"err")</f>
        <v>8508</v>
      </c>
      <c r="AZ13" s="267">
        <f t="shared" si="0"/>
        <v>4838</v>
      </c>
      <c r="BA13" s="267">
        <f t="shared" si="0"/>
        <v>3670</v>
      </c>
      <c r="BB13" s="267">
        <f>IF(SUM(BB15:BB26)=SUM(BC13:BD13),SUM(BB15:BB26),"err")</f>
        <v>1287</v>
      </c>
      <c r="BC13" s="267">
        <f t="shared" si="0"/>
        <v>670</v>
      </c>
      <c r="BD13" s="267">
        <f t="shared" si="0"/>
        <v>617</v>
      </c>
      <c r="BE13" s="268">
        <v>2021</v>
      </c>
    </row>
    <row r="14" spans="1:59" s="155" customFormat="1" ht="12.6" customHeight="1">
      <c r="B14" s="160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60"/>
      <c r="U14" s="3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60"/>
      <c r="AO14" s="3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60"/>
    </row>
    <row r="15" spans="1:59" s="951" customFormat="1" ht="30" customHeight="1">
      <c r="A15" s="951" t="s">
        <v>138</v>
      </c>
      <c r="B15" s="1066">
        <f>SUM(C15:D15)</f>
        <v>29732</v>
      </c>
      <c r="C15" s="1098">
        <v>15496</v>
      </c>
      <c r="D15" s="1098">
        <v>14236</v>
      </c>
      <c r="E15" s="1065">
        <f>SUM(F15:G15)</f>
        <v>1510</v>
      </c>
      <c r="F15" s="1098">
        <v>725</v>
      </c>
      <c r="G15" s="1098">
        <v>785</v>
      </c>
      <c r="H15" s="1065">
        <f>SUM(I15:J15)</f>
        <v>914</v>
      </c>
      <c r="I15" s="1098">
        <v>466</v>
      </c>
      <c r="J15" s="1098">
        <v>448</v>
      </c>
      <c r="K15" s="1065">
        <f>SUM(L15:M15)</f>
        <v>4107</v>
      </c>
      <c r="L15" s="1098">
        <v>2118</v>
      </c>
      <c r="M15" s="1098">
        <v>1989</v>
      </c>
      <c r="N15" s="1065">
        <f>SUM(O15:P15)</f>
        <v>331</v>
      </c>
      <c r="O15" s="1098">
        <v>176</v>
      </c>
      <c r="P15" s="1098">
        <v>155</v>
      </c>
      <c r="Q15" s="1065">
        <f>SUM(R15:S15)</f>
        <v>83</v>
      </c>
      <c r="R15" s="1098">
        <v>47</v>
      </c>
      <c r="S15" s="1100">
        <v>36</v>
      </c>
      <c r="T15" s="952" t="s">
        <v>139</v>
      </c>
      <c r="U15" s="953" t="s">
        <v>138</v>
      </c>
      <c r="V15" s="1066">
        <f>SUM(W15:X15)</f>
        <v>374</v>
      </c>
      <c r="W15" s="1098">
        <v>204</v>
      </c>
      <c r="X15" s="1098">
        <v>170</v>
      </c>
      <c r="Y15" s="1065">
        <f>SUM(Z15:AA15)</f>
        <v>718</v>
      </c>
      <c r="Z15" s="1098">
        <v>411</v>
      </c>
      <c r="AA15" s="1098">
        <v>307</v>
      </c>
      <c r="AB15" s="1065">
        <f>SUM(AC15:AD15)</f>
        <v>137</v>
      </c>
      <c r="AC15" s="1098">
        <v>70</v>
      </c>
      <c r="AD15" s="1098">
        <v>67</v>
      </c>
      <c r="AE15" s="1065">
        <f>SUM(AF15:AG15)</f>
        <v>2233</v>
      </c>
      <c r="AF15" s="1098">
        <v>1206</v>
      </c>
      <c r="AG15" s="1098">
        <v>1027</v>
      </c>
      <c r="AH15" s="1065">
        <f>SUM(AI15:AJ15)</f>
        <v>362</v>
      </c>
      <c r="AI15" s="1098">
        <v>190</v>
      </c>
      <c r="AJ15" s="1098">
        <v>172</v>
      </c>
      <c r="AK15" s="1065">
        <f>SUM(AL15:AM15)</f>
        <v>459</v>
      </c>
      <c r="AL15" s="1098">
        <v>253</v>
      </c>
      <c r="AM15" s="1098">
        <v>206</v>
      </c>
      <c r="AN15" s="952" t="s">
        <v>139</v>
      </c>
      <c r="AO15" s="944" t="s">
        <v>770</v>
      </c>
      <c r="AP15" s="1065">
        <f>SUM(AQ15:AR15)</f>
        <v>435</v>
      </c>
      <c r="AQ15" s="1098">
        <v>249</v>
      </c>
      <c r="AR15" s="1098">
        <v>186</v>
      </c>
      <c r="AS15" s="1065">
        <f>SUM(AT15:AU15)</f>
        <v>143</v>
      </c>
      <c r="AT15" s="1098">
        <v>66</v>
      </c>
      <c r="AU15" s="1098">
        <v>77</v>
      </c>
      <c r="AV15" s="1065">
        <f>SUM(AW15:AX15)</f>
        <v>184</v>
      </c>
      <c r="AW15" s="1098">
        <v>112</v>
      </c>
      <c r="AX15" s="1098">
        <v>72</v>
      </c>
      <c r="AY15" s="1065">
        <f>SUM(AZ15:BA15)</f>
        <v>820</v>
      </c>
      <c r="AZ15" s="1098">
        <v>447</v>
      </c>
      <c r="BA15" s="1098">
        <v>373</v>
      </c>
      <c r="BB15" s="1065">
        <f>SUM(BC15:BD15)</f>
        <v>109</v>
      </c>
      <c r="BC15" s="1098">
        <v>51</v>
      </c>
      <c r="BD15" s="1100">
        <v>58</v>
      </c>
      <c r="BE15" s="952" t="s">
        <v>139</v>
      </c>
    </row>
    <row r="16" spans="1:59" s="951" customFormat="1" ht="30" customHeight="1">
      <c r="A16" s="951" t="s">
        <v>140</v>
      </c>
      <c r="B16" s="1066">
        <f t="shared" ref="B16:B26" si="2">SUM(C16:D16)</f>
        <v>31770</v>
      </c>
      <c r="C16" s="1098">
        <v>16285</v>
      </c>
      <c r="D16" s="1098">
        <v>15485</v>
      </c>
      <c r="E16" s="1065">
        <f t="shared" ref="E16:E26" si="3">SUM(F16:G16)</f>
        <v>1857</v>
      </c>
      <c r="F16" s="1098">
        <v>884</v>
      </c>
      <c r="G16" s="1098">
        <v>973</v>
      </c>
      <c r="H16" s="1065">
        <f t="shared" ref="H16:H26" si="4">SUM(I16:J16)</f>
        <v>1183</v>
      </c>
      <c r="I16" s="1098">
        <v>586</v>
      </c>
      <c r="J16" s="1098">
        <v>597</v>
      </c>
      <c r="K16" s="1065">
        <f t="shared" ref="K16:K26" si="5">SUM(L16:M16)</f>
        <v>4054</v>
      </c>
      <c r="L16" s="1098">
        <v>2064</v>
      </c>
      <c r="M16" s="1098">
        <v>1990</v>
      </c>
      <c r="N16" s="1065">
        <f t="shared" ref="N16:N26" si="6">SUM(O16:P16)</f>
        <v>328</v>
      </c>
      <c r="O16" s="1098">
        <v>186</v>
      </c>
      <c r="P16" s="1098">
        <v>142</v>
      </c>
      <c r="Q16" s="1065">
        <f t="shared" ref="Q16:Q26" si="7">SUM(R16:S16)</f>
        <v>83</v>
      </c>
      <c r="R16" s="1098">
        <v>55</v>
      </c>
      <c r="S16" s="1100">
        <v>28</v>
      </c>
      <c r="T16" s="952" t="s">
        <v>141</v>
      </c>
      <c r="U16" s="953" t="s">
        <v>140</v>
      </c>
      <c r="V16" s="1066">
        <f t="shared" ref="V16:V26" si="8">SUM(W16:X16)</f>
        <v>463</v>
      </c>
      <c r="W16" s="1098">
        <v>230</v>
      </c>
      <c r="X16" s="1098">
        <v>233</v>
      </c>
      <c r="Y16" s="1065">
        <f t="shared" ref="Y16:Y26" si="9">SUM(Z16:AA16)</f>
        <v>637</v>
      </c>
      <c r="Z16" s="1098">
        <v>340</v>
      </c>
      <c r="AA16" s="1098">
        <v>297</v>
      </c>
      <c r="AB16" s="1065">
        <f t="shared" ref="AB16:AB26" si="10">SUM(AC16:AD16)</f>
        <v>136</v>
      </c>
      <c r="AC16" s="1098">
        <v>73</v>
      </c>
      <c r="AD16" s="1098">
        <v>63</v>
      </c>
      <c r="AE16" s="1065">
        <f t="shared" ref="AE16:AE26" si="11">SUM(AF16:AG16)</f>
        <v>2258</v>
      </c>
      <c r="AF16" s="1098">
        <v>1185</v>
      </c>
      <c r="AG16" s="1098">
        <v>1073</v>
      </c>
      <c r="AH16" s="1065">
        <f t="shared" ref="AH16:AH26" si="12">SUM(AI16:AJ16)</f>
        <v>330</v>
      </c>
      <c r="AI16" s="1098">
        <v>181</v>
      </c>
      <c r="AJ16" s="1098">
        <v>149</v>
      </c>
      <c r="AK16" s="1065">
        <f t="shared" ref="AK16:AK26" si="13">SUM(AL16:AM16)</f>
        <v>400</v>
      </c>
      <c r="AL16" s="1098">
        <v>210</v>
      </c>
      <c r="AM16" s="1098">
        <v>190</v>
      </c>
      <c r="AN16" s="952" t="s">
        <v>141</v>
      </c>
      <c r="AO16" s="944" t="s">
        <v>771</v>
      </c>
      <c r="AP16" s="1065">
        <f t="shared" ref="AP16:AP26" si="14">SUM(AQ16:AR16)</f>
        <v>427</v>
      </c>
      <c r="AQ16" s="1098">
        <v>241</v>
      </c>
      <c r="AR16" s="1098">
        <v>186</v>
      </c>
      <c r="AS16" s="1065">
        <f t="shared" ref="AS16:AS26" si="15">SUM(AT16:AU16)</f>
        <v>149</v>
      </c>
      <c r="AT16" s="1098">
        <v>90</v>
      </c>
      <c r="AU16" s="1098">
        <v>59</v>
      </c>
      <c r="AV16" s="1065">
        <f t="shared" ref="AV16:AV26" si="16">SUM(AW16:AX16)</f>
        <v>207</v>
      </c>
      <c r="AW16" s="1098">
        <v>129</v>
      </c>
      <c r="AX16" s="1098">
        <v>78</v>
      </c>
      <c r="AY16" s="1065">
        <f t="shared" ref="AY16:AY26" si="17">SUM(AZ16:BA16)</f>
        <v>934</v>
      </c>
      <c r="AZ16" s="1098">
        <v>526</v>
      </c>
      <c r="BA16" s="1098">
        <v>408</v>
      </c>
      <c r="BB16" s="1065">
        <f t="shared" ref="BB16:BB26" si="18">SUM(BC16:BD16)</f>
        <v>144</v>
      </c>
      <c r="BC16" s="1098">
        <v>74</v>
      </c>
      <c r="BD16" s="1100">
        <v>70</v>
      </c>
      <c r="BE16" s="952" t="s">
        <v>141</v>
      </c>
    </row>
    <row r="17" spans="1:57" s="951" customFormat="1" ht="30" customHeight="1">
      <c r="A17" s="951" t="s">
        <v>142</v>
      </c>
      <c r="B17" s="1066">
        <f t="shared" si="2"/>
        <v>32948</v>
      </c>
      <c r="C17" s="1098">
        <v>16941</v>
      </c>
      <c r="D17" s="1098">
        <v>16007</v>
      </c>
      <c r="E17" s="1065">
        <f t="shared" si="3"/>
        <v>1931</v>
      </c>
      <c r="F17" s="1098">
        <v>896</v>
      </c>
      <c r="G17" s="1098">
        <v>1035</v>
      </c>
      <c r="H17" s="1065">
        <f t="shared" si="4"/>
        <v>1075</v>
      </c>
      <c r="I17" s="1098">
        <v>554</v>
      </c>
      <c r="J17" s="1098">
        <v>521</v>
      </c>
      <c r="K17" s="1065">
        <f t="shared" si="5"/>
        <v>4003</v>
      </c>
      <c r="L17" s="1098">
        <v>2064</v>
      </c>
      <c r="M17" s="1098">
        <v>1939</v>
      </c>
      <c r="N17" s="1065">
        <f t="shared" si="6"/>
        <v>386</v>
      </c>
      <c r="O17" s="1098">
        <v>192</v>
      </c>
      <c r="P17" s="1098">
        <v>194</v>
      </c>
      <c r="Q17" s="1065">
        <f t="shared" si="7"/>
        <v>85</v>
      </c>
      <c r="R17" s="1098">
        <v>45</v>
      </c>
      <c r="S17" s="1100">
        <v>40</v>
      </c>
      <c r="T17" s="952" t="s">
        <v>143</v>
      </c>
      <c r="U17" s="953" t="s">
        <v>142</v>
      </c>
      <c r="V17" s="1066">
        <f t="shared" si="8"/>
        <v>393</v>
      </c>
      <c r="W17" s="1098">
        <v>195</v>
      </c>
      <c r="X17" s="1098">
        <v>198</v>
      </c>
      <c r="Y17" s="1065">
        <f t="shared" si="9"/>
        <v>597</v>
      </c>
      <c r="Z17" s="1098">
        <v>325</v>
      </c>
      <c r="AA17" s="1098">
        <v>272</v>
      </c>
      <c r="AB17" s="1065">
        <f t="shared" si="10"/>
        <v>77</v>
      </c>
      <c r="AC17" s="1098">
        <v>42</v>
      </c>
      <c r="AD17" s="1098">
        <v>35</v>
      </c>
      <c r="AE17" s="1065">
        <f t="shared" si="11"/>
        <v>2240</v>
      </c>
      <c r="AF17" s="1098">
        <v>1222</v>
      </c>
      <c r="AG17" s="1098">
        <v>1018</v>
      </c>
      <c r="AH17" s="1065">
        <f t="shared" si="12"/>
        <v>328</v>
      </c>
      <c r="AI17" s="1098">
        <v>185</v>
      </c>
      <c r="AJ17" s="1098">
        <v>143</v>
      </c>
      <c r="AK17" s="1065">
        <f t="shared" si="13"/>
        <v>400</v>
      </c>
      <c r="AL17" s="1098">
        <v>225</v>
      </c>
      <c r="AM17" s="1098">
        <v>175</v>
      </c>
      <c r="AN17" s="952" t="s">
        <v>143</v>
      </c>
      <c r="AO17" s="944" t="s">
        <v>772</v>
      </c>
      <c r="AP17" s="1065">
        <f t="shared" si="14"/>
        <v>458</v>
      </c>
      <c r="AQ17" s="1098">
        <v>242</v>
      </c>
      <c r="AR17" s="1098">
        <v>216</v>
      </c>
      <c r="AS17" s="1065">
        <f t="shared" si="15"/>
        <v>168</v>
      </c>
      <c r="AT17" s="1098">
        <v>86</v>
      </c>
      <c r="AU17" s="1098">
        <v>82</v>
      </c>
      <c r="AV17" s="1065">
        <f t="shared" si="16"/>
        <v>174</v>
      </c>
      <c r="AW17" s="1098">
        <v>105</v>
      </c>
      <c r="AX17" s="1098">
        <v>69</v>
      </c>
      <c r="AY17" s="1065">
        <f t="shared" si="17"/>
        <v>910</v>
      </c>
      <c r="AZ17" s="1098">
        <v>532</v>
      </c>
      <c r="BA17" s="1098">
        <v>378</v>
      </c>
      <c r="BB17" s="1065">
        <f t="shared" si="18"/>
        <v>108</v>
      </c>
      <c r="BC17" s="1098">
        <v>66</v>
      </c>
      <c r="BD17" s="1100">
        <v>42</v>
      </c>
      <c r="BE17" s="952" t="s">
        <v>143</v>
      </c>
    </row>
    <row r="18" spans="1:57" s="951" customFormat="1" ht="30" customHeight="1">
      <c r="A18" s="951" t="s">
        <v>144</v>
      </c>
      <c r="B18" s="1066">
        <f t="shared" si="2"/>
        <v>25653</v>
      </c>
      <c r="C18" s="1098">
        <v>13615</v>
      </c>
      <c r="D18" s="1098">
        <v>12038</v>
      </c>
      <c r="E18" s="1065">
        <f t="shared" si="3"/>
        <v>1218</v>
      </c>
      <c r="F18" s="1098">
        <v>593</v>
      </c>
      <c r="G18" s="1098">
        <v>625</v>
      </c>
      <c r="H18" s="1065">
        <f t="shared" si="4"/>
        <v>665</v>
      </c>
      <c r="I18" s="1098">
        <v>355</v>
      </c>
      <c r="J18" s="1098">
        <v>310</v>
      </c>
      <c r="K18" s="1065">
        <f t="shared" si="5"/>
        <v>3051</v>
      </c>
      <c r="L18" s="1098">
        <v>1639</v>
      </c>
      <c r="M18" s="1098">
        <v>1412</v>
      </c>
      <c r="N18" s="1065">
        <f t="shared" si="6"/>
        <v>246</v>
      </c>
      <c r="O18" s="1098">
        <v>136</v>
      </c>
      <c r="P18" s="1098">
        <v>110</v>
      </c>
      <c r="Q18" s="1065">
        <f t="shared" si="7"/>
        <v>57</v>
      </c>
      <c r="R18" s="1098">
        <v>27</v>
      </c>
      <c r="S18" s="1100">
        <v>30</v>
      </c>
      <c r="T18" s="952" t="s">
        <v>145</v>
      </c>
      <c r="U18" s="953" t="s">
        <v>144</v>
      </c>
      <c r="V18" s="1066">
        <f t="shared" si="8"/>
        <v>260</v>
      </c>
      <c r="W18" s="1098">
        <v>137</v>
      </c>
      <c r="X18" s="1098">
        <v>123</v>
      </c>
      <c r="Y18" s="1065">
        <f t="shared" si="9"/>
        <v>509</v>
      </c>
      <c r="Z18" s="1098">
        <v>285</v>
      </c>
      <c r="AA18" s="1098">
        <v>224</v>
      </c>
      <c r="AB18" s="1065">
        <f t="shared" si="10"/>
        <v>70</v>
      </c>
      <c r="AC18" s="1098">
        <v>43</v>
      </c>
      <c r="AD18" s="1098">
        <v>27</v>
      </c>
      <c r="AE18" s="1065">
        <f t="shared" si="11"/>
        <v>1649</v>
      </c>
      <c r="AF18" s="1098">
        <v>935</v>
      </c>
      <c r="AG18" s="1098">
        <v>714</v>
      </c>
      <c r="AH18" s="1065">
        <f t="shared" si="12"/>
        <v>249</v>
      </c>
      <c r="AI18" s="1098">
        <v>144</v>
      </c>
      <c r="AJ18" s="1098">
        <v>105</v>
      </c>
      <c r="AK18" s="1065">
        <f t="shared" si="13"/>
        <v>383</v>
      </c>
      <c r="AL18" s="1098">
        <v>213</v>
      </c>
      <c r="AM18" s="1098">
        <v>170</v>
      </c>
      <c r="AN18" s="952" t="s">
        <v>145</v>
      </c>
      <c r="AO18" s="944" t="s">
        <v>773</v>
      </c>
      <c r="AP18" s="1065">
        <f t="shared" si="14"/>
        <v>307</v>
      </c>
      <c r="AQ18" s="1098">
        <v>177</v>
      </c>
      <c r="AR18" s="1098">
        <v>130</v>
      </c>
      <c r="AS18" s="1065">
        <f t="shared" si="15"/>
        <v>111</v>
      </c>
      <c r="AT18" s="1098">
        <v>64</v>
      </c>
      <c r="AU18" s="1098">
        <v>47</v>
      </c>
      <c r="AV18" s="1065">
        <f t="shared" si="16"/>
        <v>147</v>
      </c>
      <c r="AW18" s="1098">
        <v>91</v>
      </c>
      <c r="AX18" s="1098">
        <v>56</v>
      </c>
      <c r="AY18" s="1065">
        <f t="shared" si="17"/>
        <v>677</v>
      </c>
      <c r="AZ18" s="1098">
        <v>391</v>
      </c>
      <c r="BA18" s="1098">
        <v>286</v>
      </c>
      <c r="BB18" s="1065">
        <f t="shared" si="18"/>
        <v>96</v>
      </c>
      <c r="BC18" s="1098">
        <v>40</v>
      </c>
      <c r="BD18" s="1100">
        <v>56</v>
      </c>
      <c r="BE18" s="952" t="s">
        <v>145</v>
      </c>
    </row>
    <row r="19" spans="1:57" s="951" customFormat="1" ht="30" customHeight="1">
      <c r="A19" s="951" t="s">
        <v>146</v>
      </c>
      <c r="B19" s="1066">
        <f t="shared" si="2"/>
        <v>23151</v>
      </c>
      <c r="C19" s="1098">
        <v>12380</v>
      </c>
      <c r="D19" s="1098">
        <v>10771</v>
      </c>
      <c r="E19" s="1065">
        <f t="shared" si="3"/>
        <v>1099</v>
      </c>
      <c r="F19" s="1098">
        <v>536</v>
      </c>
      <c r="G19" s="1098">
        <v>563</v>
      </c>
      <c r="H19" s="1065">
        <f t="shared" si="4"/>
        <v>588</v>
      </c>
      <c r="I19" s="1098">
        <v>311</v>
      </c>
      <c r="J19" s="1098">
        <v>277</v>
      </c>
      <c r="K19" s="1065">
        <f t="shared" si="5"/>
        <v>2731</v>
      </c>
      <c r="L19" s="1098">
        <v>1465</v>
      </c>
      <c r="M19" s="1098">
        <v>1266</v>
      </c>
      <c r="N19" s="1065">
        <f t="shared" si="6"/>
        <v>241</v>
      </c>
      <c r="O19" s="1098">
        <v>136</v>
      </c>
      <c r="P19" s="1098">
        <v>105</v>
      </c>
      <c r="Q19" s="1065">
        <f t="shared" si="7"/>
        <v>33</v>
      </c>
      <c r="R19" s="1098">
        <v>20</v>
      </c>
      <c r="S19" s="1100">
        <v>13</v>
      </c>
      <c r="T19" s="952" t="s">
        <v>671</v>
      </c>
      <c r="U19" s="953" t="s">
        <v>146</v>
      </c>
      <c r="V19" s="1066">
        <f t="shared" si="8"/>
        <v>248</v>
      </c>
      <c r="W19" s="1098">
        <v>145</v>
      </c>
      <c r="X19" s="1098">
        <v>103</v>
      </c>
      <c r="Y19" s="1065">
        <f t="shared" si="9"/>
        <v>536</v>
      </c>
      <c r="Z19" s="1098">
        <v>320</v>
      </c>
      <c r="AA19" s="1098">
        <v>216</v>
      </c>
      <c r="AB19" s="1065">
        <f t="shared" si="10"/>
        <v>69</v>
      </c>
      <c r="AC19" s="1098">
        <v>36</v>
      </c>
      <c r="AD19" s="1098">
        <v>33</v>
      </c>
      <c r="AE19" s="1065">
        <f t="shared" si="11"/>
        <v>1504</v>
      </c>
      <c r="AF19" s="1098">
        <v>858</v>
      </c>
      <c r="AG19" s="1098">
        <v>646</v>
      </c>
      <c r="AH19" s="1065">
        <f t="shared" si="12"/>
        <v>263</v>
      </c>
      <c r="AI19" s="1098">
        <v>156</v>
      </c>
      <c r="AJ19" s="1098">
        <v>107</v>
      </c>
      <c r="AK19" s="1065">
        <f t="shared" si="13"/>
        <v>353</v>
      </c>
      <c r="AL19" s="1098">
        <v>198</v>
      </c>
      <c r="AM19" s="1098">
        <v>155</v>
      </c>
      <c r="AN19" s="952" t="s">
        <v>671</v>
      </c>
      <c r="AO19" s="944" t="s">
        <v>774</v>
      </c>
      <c r="AP19" s="1065">
        <f t="shared" si="14"/>
        <v>311</v>
      </c>
      <c r="AQ19" s="1098">
        <v>201</v>
      </c>
      <c r="AR19" s="1098">
        <v>110</v>
      </c>
      <c r="AS19" s="1065">
        <f t="shared" si="15"/>
        <v>119</v>
      </c>
      <c r="AT19" s="1098">
        <v>69</v>
      </c>
      <c r="AU19" s="1098">
        <v>50</v>
      </c>
      <c r="AV19" s="1065">
        <f t="shared" si="16"/>
        <v>96</v>
      </c>
      <c r="AW19" s="1098">
        <v>67</v>
      </c>
      <c r="AX19" s="1098">
        <v>29</v>
      </c>
      <c r="AY19" s="1065">
        <f t="shared" si="17"/>
        <v>580</v>
      </c>
      <c r="AZ19" s="1098">
        <v>340</v>
      </c>
      <c r="BA19" s="1098">
        <v>240</v>
      </c>
      <c r="BB19" s="1065">
        <f t="shared" si="18"/>
        <v>72</v>
      </c>
      <c r="BC19" s="1098">
        <v>49</v>
      </c>
      <c r="BD19" s="1100">
        <v>23</v>
      </c>
      <c r="BE19" s="952" t="s">
        <v>671</v>
      </c>
    </row>
    <row r="20" spans="1:57" s="951" customFormat="1" ht="30" customHeight="1">
      <c r="A20" s="951" t="s">
        <v>147</v>
      </c>
      <c r="B20" s="1066">
        <f t="shared" si="2"/>
        <v>23873</v>
      </c>
      <c r="C20" s="1098">
        <v>12515</v>
      </c>
      <c r="D20" s="1098">
        <v>11358</v>
      </c>
      <c r="E20" s="1065">
        <f t="shared" si="3"/>
        <v>1072</v>
      </c>
      <c r="F20" s="1098">
        <v>488</v>
      </c>
      <c r="G20" s="1098">
        <v>584</v>
      </c>
      <c r="H20" s="1065">
        <f t="shared" si="4"/>
        <v>646</v>
      </c>
      <c r="I20" s="1098">
        <v>341</v>
      </c>
      <c r="J20" s="1098">
        <v>305</v>
      </c>
      <c r="K20" s="1065">
        <f t="shared" si="5"/>
        <v>2656</v>
      </c>
      <c r="L20" s="1098">
        <v>1428</v>
      </c>
      <c r="M20" s="1098">
        <v>1228</v>
      </c>
      <c r="N20" s="1065">
        <f t="shared" si="6"/>
        <v>274</v>
      </c>
      <c r="O20" s="1098">
        <v>148</v>
      </c>
      <c r="P20" s="1098">
        <v>126</v>
      </c>
      <c r="Q20" s="1065">
        <f t="shared" si="7"/>
        <v>66</v>
      </c>
      <c r="R20" s="1098">
        <v>36</v>
      </c>
      <c r="S20" s="1100">
        <v>30</v>
      </c>
      <c r="T20" s="952" t="s">
        <v>148</v>
      </c>
      <c r="U20" s="953" t="s">
        <v>147</v>
      </c>
      <c r="V20" s="1066">
        <f t="shared" si="8"/>
        <v>212</v>
      </c>
      <c r="W20" s="1098">
        <v>108</v>
      </c>
      <c r="X20" s="1098">
        <v>104</v>
      </c>
      <c r="Y20" s="1065">
        <f t="shared" si="9"/>
        <v>512</v>
      </c>
      <c r="Z20" s="1098">
        <v>278</v>
      </c>
      <c r="AA20" s="1098">
        <v>234</v>
      </c>
      <c r="AB20" s="1065">
        <f t="shared" si="10"/>
        <v>87</v>
      </c>
      <c r="AC20" s="1098">
        <v>41</v>
      </c>
      <c r="AD20" s="1098">
        <v>46</v>
      </c>
      <c r="AE20" s="1065">
        <f t="shared" si="11"/>
        <v>1578</v>
      </c>
      <c r="AF20" s="1098">
        <v>915</v>
      </c>
      <c r="AG20" s="1098">
        <v>663</v>
      </c>
      <c r="AH20" s="1065">
        <f t="shared" si="12"/>
        <v>252</v>
      </c>
      <c r="AI20" s="1098">
        <v>138</v>
      </c>
      <c r="AJ20" s="1098">
        <v>114</v>
      </c>
      <c r="AK20" s="1065">
        <f t="shared" si="13"/>
        <v>384</v>
      </c>
      <c r="AL20" s="1098">
        <v>229</v>
      </c>
      <c r="AM20" s="1098">
        <v>155</v>
      </c>
      <c r="AN20" s="952" t="s">
        <v>148</v>
      </c>
      <c r="AO20" s="944" t="s">
        <v>775</v>
      </c>
      <c r="AP20" s="1065">
        <f t="shared" si="14"/>
        <v>290</v>
      </c>
      <c r="AQ20" s="1098">
        <v>164</v>
      </c>
      <c r="AR20" s="1098">
        <v>126</v>
      </c>
      <c r="AS20" s="1065">
        <f t="shared" si="15"/>
        <v>106</v>
      </c>
      <c r="AT20" s="1098">
        <v>67</v>
      </c>
      <c r="AU20" s="1098">
        <v>39</v>
      </c>
      <c r="AV20" s="1065">
        <f t="shared" si="16"/>
        <v>129</v>
      </c>
      <c r="AW20" s="1098">
        <v>70</v>
      </c>
      <c r="AX20" s="1098">
        <v>59</v>
      </c>
      <c r="AY20" s="1065">
        <f t="shared" si="17"/>
        <v>595</v>
      </c>
      <c r="AZ20" s="1098">
        <v>357</v>
      </c>
      <c r="BA20" s="1098">
        <v>238</v>
      </c>
      <c r="BB20" s="1065">
        <f t="shared" si="18"/>
        <v>99</v>
      </c>
      <c r="BC20" s="1098">
        <v>54</v>
      </c>
      <c r="BD20" s="1100">
        <v>45</v>
      </c>
      <c r="BE20" s="952" t="s">
        <v>148</v>
      </c>
    </row>
    <row r="21" spans="1:57" s="951" customFormat="1" ht="30" customHeight="1">
      <c r="A21" s="951" t="s">
        <v>149</v>
      </c>
      <c r="B21" s="1066">
        <f t="shared" si="2"/>
        <v>23669</v>
      </c>
      <c r="C21" s="1098">
        <v>12593</v>
      </c>
      <c r="D21" s="1098">
        <v>11076</v>
      </c>
      <c r="E21" s="1065">
        <f t="shared" si="3"/>
        <v>1189</v>
      </c>
      <c r="F21" s="1098">
        <v>594</v>
      </c>
      <c r="G21" s="1098">
        <v>595</v>
      </c>
      <c r="H21" s="1065">
        <f t="shared" si="4"/>
        <v>659</v>
      </c>
      <c r="I21" s="1098">
        <v>347</v>
      </c>
      <c r="J21" s="1098">
        <v>312</v>
      </c>
      <c r="K21" s="1065">
        <f t="shared" si="5"/>
        <v>2911</v>
      </c>
      <c r="L21" s="1098">
        <v>1535</v>
      </c>
      <c r="M21" s="1098">
        <v>1376</v>
      </c>
      <c r="N21" s="1065">
        <f t="shared" si="6"/>
        <v>276</v>
      </c>
      <c r="O21" s="1098">
        <v>151</v>
      </c>
      <c r="P21" s="1098">
        <v>125</v>
      </c>
      <c r="Q21" s="1065">
        <f t="shared" si="7"/>
        <v>61</v>
      </c>
      <c r="R21" s="1098">
        <v>37</v>
      </c>
      <c r="S21" s="1100">
        <v>24</v>
      </c>
      <c r="T21" s="952" t="s">
        <v>150</v>
      </c>
      <c r="U21" s="953" t="s">
        <v>149</v>
      </c>
      <c r="V21" s="1066">
        <f t="shared" si="8"/>
        <v>269</v>
      </c>
      <c r="W21" s="1098">
        <v>162</v>
      </c>
      <c r="X21" s="1098">
        <v>107</v>
      </c>
      <c r="Y21" s="1065">
        <f t="shared" si="9"/>
        <v>542</v>
      </c>
      <c r="Z21" s="1098">
        <v>283</v>
      </c>
      <c r="AA21" s="1098">
        <v>259</v>
      </c>
      <c r="AB21" s="1065">
        <f t="shared" si="10"/>
        <v>85</v>
      </c>
      <c r="AC21" s="1098">
        <v>46</v>
      </c>
      <c r="AD21" s="1098">
        <v>39</v>
      </c>
      <c r="AE21" s="1065">
        <f t="shared" si="11"/>
        <v>1843</v>
      </c>
      <c r="AF21" s="1098">
        <v>1104</v>
      </c>
      <c r="AG21" s="1098">
        <v>739</v>
      </c>
      <c r="AH21" s="1065">
        <f t="shared" si="12"/>
        <v>297</v>
      </c>
      <c r="AI21" s="1098">
        <v>189</v>
      </c>
      <c r="AJ21" s="1098">
        <v>108</v>
      </c>
      <c r="AK21" s="1065">
        <f t="shared" si="13"/>
        <v>337</v>
      </c>
      <c r="AL21" s="1098">
        <v>185</v>
      </c>
      <c r="AM21" s="1098">
        <v>152</v>
      </c>
      <c r="AN21" s="952" t="s">
        <v>150</v>
      </c>
      <c r="AO21" s="944" t="s">
        <v>776</v>
      </c>
      <c r="AP21" s="1065">
        <f t="shared" si="14"/>
        <v>306</v>
      </c>
      <c r="AQ21" s="1098">
        <v>179</v>
      </c>
      <c r="AR21" s="1098">
        <v>127</v>
      </c>
      <c r="AS21" s="1065">
        <f t="shared" si="15"/>
        <v>114</v>
      </c>
      <c r="AT21" s="1098">
        <v>72</v>
      </c>
      <c r="AU21" s="1098">
        <v>42</v>
      </c>
      <c r="AV21" s="1065">
        <f t="shared" si="16"/>
        <v>116</v>
      </c>
      <c r="AW21" s="1098">
        <v>76</v>
      </c>
      <c r="AX21" s="1098">
        <v>40</v>
      </c>
      <c r="AY21" s="1065">
        <f t="shared" si="17"/>
        <v>622</v>
      </c>
      <c r="AZ21" s="1098">
        <v>351</v>
      </c>
      <c r="BA21" s="1098">
        <v>271</v>
      </c>
      <c r="BB21" s="1065">
        <f t="shared" si="18"/>
        <v>103</v>
      </c>
      <c r="BC21" s="1098">
        <v>49</v>
      </c>
      <c r="BD21" s="1100">
        <v>54</v>
      </c>
      <c r="BE21" s="952" t="s">
        <v>150</v>
      </c>
    </row>
    <row r="22" spans="1:57" s="951" customFormat="1" ht="30" customHeight="1">
      <c r="A22" s="951" t="s">
        <v>151</v>
      </c>
      <c r="B22" s="1066">
        <f t="shared" si="2"/>
        <v>24427</v>
      </c>
      <c r="C22" s="1098">
        <v>13000</v>
      </c>
      <c r="D22" s="1098">
        <v>11427</v>
      </c>
      <c r="E22" s="1065">
        <f t="shared" si="3"/>
        <v>1466</v>
      </c>
      <c r="F22" s="1098">
        <v>734</v>
      </c>
      <c r="G22" s="1098">
        <v>732</v>
      </c>
      <c r="H22" s="1065">
        <f t="shared" si="4"/>
        <v>694</v>
      </c>
      <c r="I22" s="1098">
        <v>362</v>
      </c>
      <c r="J22" s="1098">
        <v>332</v>
      </c>
      <c r="K22" s="1065">
        <f t="shared" si="5"/>
        <v>2887</v>
      </c>
      <c r="L22" s="1098">
        <v>1529</v>
      </c>
      <c r="M22" s="1098">
        <v>1358</v>
      </c>
      <c r="N22" s="1065">
        <f t="shared" si="6"/>
        <v>280</v>
      </c>
      <c r="O22" s="1098">
        <v>158</v>
      </c>
      <c r="P22" s="1098">
        <v>122</v>
      </c>
      <c r="Q22" s="1065">
        <f t="shared" si="7"/>
        <v>65</v>
      </c>
      <c r="R22" s="1098">
        <v>33</v>
      </c>
      <c r="S22" s="1100">
        <v>32</v>
      </c>
      <c r="T22" s="952" t="s">
        <v>152</v>
      </c>
      <c r="U22" s="953" t="s">
        <v>151</v>
      </c>
      <c r="V22" s="1066">
        <f t="shared" si="8"/>
        <v>290</v>
      </c>
      <c r="W22" s="1098">
        <v>167</v>
      </c>
      <c r="X22" s="1098">
        <v>123</v>
      </c>
      <c r="Y22" s="1065">
        <f t="shared" si="9"/>
        <v>492</v>
      </c>
      <c r="Z22" s="1098">
        <v>279</v>
      </c>
      <c r="AA22" s="1098">
        <v>213</v>
      </c>
      <c r="AB22" s="1065">
        <f t="shared" si="10"/>
        <v>87</v>
      </c>
      <c r="AC22" s="1098">
        <v>45</v>
      </c>
      <c r="AD22" s="1098">
        <v>42</v>
      </c>
      <c r="AE22" s="1065">
        <f t="shared" si="11"/>
        <v>2043</v>
      </c>
      <c r="AF22" s="1098">
        <v>1169</v>
      </c>
      <c r="AG22" s="1098">
        <v>874</v>
      </c>
      <c r="AH22" s="1065">
        <f t="shared" si="12"/>
        <v>284</v>
      </c>
      <c r="AI22" s="1098">
        <v>177</v>
      </c>
      <c r="AJ22" s="1098">
        <v>107</v>
      </c>
      <c r="AK22" s="1065">
        <f t="shared" si="13"/>
        <v>314</v>
      </c>
      <c r="AL22" s="1098">
        <v>178</v>
      </c>
      <c r="AM22" s="1098">
        <v>136</v>
      </c>
      <c r="AN22" s="952" t="s">
        <v>152</v>
      </c>
      <c r="AO22" s="944" t="s">
        <v>777</v>
      </c>
      <c r="AP22" s="1065">
        <f t="shared" si="14"/>
        <v>343</v>
      </c>
      <c r="AQ22" s="1098">
        <v>206</v>
      </c>
      <c r="AR22" s="1098">
        <v>137</v>
      </c>
      <c r="AS22" s="1065">
        <f t="shared" si="15"/>
        <v>106</v>
      </c>
      <c r="AT22" s="1098">
        <v>59</v>
      </c>
      <c r="AU22" s="1098">
        <v>47</v>
      </c>
      <c r="AV22" s="1065">
        <f t="shared" si="16"/>
        <v>136</v>
      </c>
      <c r="AW22" s="1098">
        <v>87</v>
      </c>
      <c r="AX22" s="1098">
        <v>49</v>
      </c>
      <c r="AY22" s="1065">
        <f t="shared" si="17"/>
        <v>626</v>
      </c>
      <c r="AZ22" s="1098">
        <v>365</v>
      </c>
      <c r="BA22" s="1098">
        <v>261</v>
      </c>
      <c r="BB22" s="1065">
        <f t="shared" si="18"/>
        <v>119</v>
      </c>
      <c r="BC22" s="1098">
        <v>56</v>
      </c>
      <c r="BD22" s="1100">
        <v>63</v>
      </c>
      <c r="BE22" s="952" t="s">
        <v>152</v>
      </c>
    </row>
    <row r="23" spans="1:57" s="951" customFormat="1" ht="30" customHeight="1">
      <c r="A23" s="951" t="s">
        <v>153</v>
      </c>
      <c r="B23" s="1066">
        <f t="shared" si="2"/>
        <v>25479</v>
      </c>
      <c r="C23" s="1098">
        <v>13674</v>
      </c>
      <c r="D23" s="1098">
        <v>11805</v>
      </c>
      <c r="E23" s="1065">
        <f t="shared" si="3"/>
        <v>1495</v>
      </c>
      <c r="F23" s="1098">
        <v>770</v>
      </c>
      <c r="G23" s="1098">
        <v>725</v>
      </c>
      <c r="H23" s="1065">
        <f t="shared" si="4"/>
        <v>846</v>
      </c>
      <c r="I23" s="1098">
        <v>452</v>
      </c>
      <c r="J23" s="1098">
        <v>394</v>
      </c>
      <c r="K23" s="1065">
        <f t="shared" si="5"/>
        <v>3481</v>
      </c>
      <c r="L23" s="1098">
        <v>1888</v>
      </c>
      <c r="M23" s="1098">
        <v>1593</v>
      </c>
      <c r="N23" s="1065">
        <f t="shared" si="6"/>
        <v>374</v>
      </c>
      <c r="O23" s="1098">
        <v>208</v>
      </c>
      <c r="P23" s="1098">
        <v>166</v>
      </c>
      <c r="Q23" s="1065">
        <f t="shared" si="7"/>
        <v>83</v>
      </c>
      <c r="R23" s="1098">
        <v>49</v>
      </c>
      <c r="S23" s="1100">
        <v>34</v>
      </c>
      <c r="T23" s="952" t="s">
        <v>154</v>
      </c>
      <c r="U23" s="953" t="s">
        <v>153</v>
      </c>
      <c r="V23" s="1066">
        <f t="shared" si="8"/>
        <v>406</v>
      </c>
      <c r="W23" s="1098">
        <v>203</v>
      </c>
      <c r="X23" s="1098">
        <v>203</v>
      </c>
      <c r="Y23" s="1065">
        <f t="shared" si="9"/>
        <v>509</v>
      </c>
      <c r="Z23" s="1098">
        <v>281</v>
      </c>
      <c r="AA23" s="1098">
        <v>228</v>
      </c>
      <c r="AB23" s="1065">
        <f t="shared" si="10"/>
        <v>94</v>
      </c>
      <c r="AC23" s="1098">
        <v>48</v>
      </c>
      <c r="AD23" s="1098">
        <v>46</v>
      </c>
      <c r="AE23" s="1065">
        <f t="shared" si="11"/>
        <v>2012</v>
      </c>
      <c r="AF23" s="1098">
        <v>1191</v>
      </c>
      <c r="AG23" s="1098">
        <v>821</v>
      </c>
      <c r="AH23" s="1065">
        <f t="shared" si="12"/>
        <v>369</v>
      </c>
      <c r="AI23" s="1098">
        <v>220</v>
      </c>
      <c r="AJ23" s="1098">
        <v>149</v>
      </c>
      <c r="AK23" s="1065">
        <f t="shared" si="13"/>
        <v>377</v>
      </c>
      <c r="AL23" s="1098">
        <v>222</v>
      </c>
      <c r="AM23" s="1098">
        <v>155</v>
      </c>
      <c r="AN23" s="952" t="s">
        <v>154</v>
      </c>
      <c r="AO23" s="944" t="s">
        <v>778</v>
      </c>
      <c r="AP23" s="1065">
        <f t="shared" si="14"/>
        <v>361</v>
      </c>
      <c r="AQ23" s="1098">
        <v>217</v>
      </c>
      <c r="AR23" s="1098">
        <v>144</v>
      </c>
      <c r="AS23" s="1065">
        <f t="shared" si="15"/>
        <v>134</v>
      </c>
      <c r="AT23" s="1098">
        <v>76</v>
      </c>
      <c r="AU23" s="1098">
        <v>58</v>
      </c>
      <c r="AV23" s="1065">
        <f t="shared" si="16"/>
        <v>142</v>
      </c>
      <c r="AW23" s="1098">
        <v>91</v>
      </c>
      <c r="AX23" s="1098">
        <v>51</v>
      </c>
      <c r="AY23" s="1065">
        <f t="shared" si="17"/>
        <v>778</v>
      </c>
      <c r="AZ23" s="1098">
        <v>442</v>
      </c>
      <c r="BA23" s="1098">
        <v>336</v>
      </c>
      <c r="BB23" s="1065">
        <f t="shared" si="18"/>
        <v>134</v>
      </c>
      <c r="BC23" s="1098">
        <v>69</v>
      </c>
      <c r="BD23" s="1100">
        <v>65</v>
      </c>
      <c r="BE23" s="952" t="s">
        <v>154</v>
      </c>
    </row>
    <row r="24" spans="1:57" s="951" customFormat="1" ht="30" customHeight="1">
      <c r="A24" s="951" t="s">
        <v>155</v>
      </c>
      <c r="B24" s="1066">
        <f t="shared" si="2"/>
        <v>21480</v>
      </c>
      <c r="C24" s="1098">
        <v>11234</v>
      </c>
      <c r="D24" s="1098">
        <v>10246</v>
      </c>
      <c r="E24" s="1065">
        <f t="shared" si="3"/>
        <v>955</v>
      </c>
      <c r="F24" s="1098">
        <v>433</v>
      </c>
      <c r="G24" s="1098">
        <v>522</v>
      </c>
      <c r="H24" s="1065">
        <f t="shared" si="4"/>
        <v>564</v>
      </c>
      <c r="I24" s="1098">
        <v>307</v>
      </c>
      <c r="J24" s="1098">
        <v>257</v>
      </c>
      <c r="K24" s="1065">
        <f t="shared" si="5"/>
        <v>2500</v>
      </c>
      <c r="L24" s="1098">
        <v>1287</v>
      </c>
      <c r="M24" s="1098">
        <v>1213</v>
      </c>
      <c r="N24" s="1065">
        <f t="shared" si="6"/>
        <v>243</v>
      </c>
      <c r="O24" s="1098">
        <v>133</v>
      </c>
      <c r="P24" s="1098">
        <v>110</v>
      </c>
      <c r="Q24" s="1065">
        <f t="shared" si="7"/>
        <v>46</v>
      </c>
      <c r="R24" s="1098">
        <v>18</v>
      </c>
      <c r="S24" s="1100">
        <v>28</v>
      </c>
      <c r="T24" s="952" t="s">
        <v>156</v>
      </c>
      <c r="U24" s="953" t="s">
        <v>155</v>
      </c>
      <c r="V24" s="1066">
        <f t="shared" si="8"/>
        <v>261</v>
      </c>
      <c r="W24" s="1098">
        <v>136</v>
      </c>
      <c r="X24" s="1098">
        <v>125</v>
      </c>
      <c r="Y24" s="1065">
        <f t="shared" si="9"/>
        <v>412</v>
      </c>
      <c r="Z24" s="1098">
        <v>229</v>
      </c>
      <c r="AA24" s="1098">
        <v>183</v>
      </c>
      <c r="AB24" s="1065">
        <f t="shared" si="10"/>
        <v>70</v>
      </c>
      <c r="AC24" s="1098">
        <v>31</v>
      </c>
      <c r="AD24" s="1098">
        <v>39</v>
      </c>
      <c r="AE24" s="1065">
        <f t="shared" si="11"/>
        <v>1523</v>
      </c>
      <c r="AF24" s="1098">
        <v>884</v>
      </c>
      <c r="AG24" s="1098">
        <v>639</v>
      </c>
      <c r="AH24" s="1065">
        <f t="shared" si="12"/>
        <v>275</v>
      </c>
      <c r="AI24" s="1098">
        <v>150</v>
      </c>
      <c r="AJ24" s="1098">
        <v>125</v>
      </c>
      <c r="AK24" s="1065">
        <f t="shared" si="13"/>
        <v>344</v>
      </c>
      <c r="AL24" s="1098">
        <v>197</v>
      </c>
      <c r="AM24" s="1098">
        <v>147</v>
      </c>
      <c r="AN24" s="952" t="s">
        <v>156</v>
      </c>
      <c r="AO24" s="944" t="s">
        <v>761</v>
      </c>
      <c r="AP24" s="1065">
        <f t="shared" si="14"/>
        <v>304</v>
      </c>
      <c r="AQ24" s="1098">
        <v>186</v>
      </c>
      <c r="AR24" s="1098">
        <v>118</v>
      </c>
      <c r="AS24" s="1065">
        <f t="shared" si="15"/>
        <v>88</v>
      </c>
      <c r="AT24" s="1098">
        <v>46</v>
      </c>
      <c r="AU24" s="1098">
        <v>42</v>
      </c>
      <c r="AV24" s="1065">
        <f t="shared" si="16"/>
        <v>114</v>
      </c>
      <c r="AW24" s="1098">
        <v>67</v>
      </c>
      <c r="AX24" s="1098">
        <v>47</v>
      </c>
      <c r="AY24" s="1065">
        <f t="shared" si="17"/>
        <v>614</v>
      </c>
      <c r="AZ24" s="1098">
        <v>337</v>
      </c>
      <c r="BA24" s="1098">
        <v>277</v>
      </c>
      <c r="BB24" s="1065">
        <f t="shared" si="18"/>
        <v>95</v>
      </c>
      <c r="BC24" s="1098">
        <v>51</v>
      </c>
      <c r="BD24" s="1100">
        <v>44</v>
      </c>
      <c r="BE24" s="952" t="s">
        <v>156</v>
      </c>
    </row>
    <row r="25" spans="1:57" s="951" customFormat="1" ht="30" customHeight="1">
      <c r="A25" s="951" t="s">
        <v>157</v>
      </c>
      <c r="B25" s="1066">
        <f t="shared" si="2"/>
        <v>23693</v>
      </c>
      <c r="C25" s="1098">
        <v>12460</v>
      </c>
      <c r="D25" s="1098">
        <v>11233</v>
      </c>
      <c r="E25" s="1065">
        <f t="shared" si="3"/>
        <v>982</v>
      </c>
      <c r="F25" s="1098">
        <v>490</v>
      </c>
      <c r="G25" s="1098">
        <v>492</v>
      </c>
      <c r="H25" s="1065">
        <f t="shared" si="4"/>
        <v>578</v>
      </c>
      <c r="I25" s="1098">
        <v>296</v>
      </c>
      <c r="J25" s="1098">
        <v>282</v>
      </c>
      <c r="K25" s="1065">
        <f t="shared" si="5"/>
        <v>2675</v>
      </c>
      <c r="L25" s="1098">
        <v>1412</v>
      </c>
      <c r="M25" s="1098">
        <v>1263</v>
      </c>
      <c r="N25" s="1065">
        <f t="shared" si="6"/>
        <v>237</v>
      </c>
      <c r="O25" s="1098">
        <v>133</v>
      </c>
      <c r="P25" s="1098">
        <v>104</v>
      </c>
      <c r="Q25" s="1065">
        <f t="shared" si="7"/>
        <v>56</v>
      </c>
      <c r="R25" s="1098">
        <v>29</v>
      </c>
      <c r="S25" s="1100">
        <v>27</v>
      </c>
      <c r="T25" s="952" t="s">
        <v>158</v>
      </c>
      <c r="U25" s="953" t="s">
        <v>157</v>
      </c>
      <c r="V25" s="1066">
        <f t="shared" si="8"/>
        <v>253</v>
      </c>
      <c r="W25" s="1098">
        <v>137</v>
      </c>
      <c r="X25" s="1098">
        <v>116</v>
      </c>
      <c r="Y25" s="1065">
        <f t="shared" si="9"/>
        <v>618</v>
      </c>
      <c r="Z25" s="1098">
        <v>314</v>
      </c>
      <c r="AA25" s="1098">
        <v>304</v>
      </c>
      <c r="AB25" s="1065">
        <f t="shared" si="10"/>
        <v>75</v>
      </c>
      <c r="AC25" s="1098">
        <v>42</v>
      </c>
      <c r="AD25" s="1098">
        <v>33</v>
      </c>
      <c r="AE25" s="1065">
        <f t="shared" si="11"/>
        <v>1500</v>
      </c>
      <c r="AF25" s="1098">
        <v>855</v>
      </c>
      <c r="AG25" s="1098">
        <v>645</v>
      </c>
      <c r="AH25" s="1065">
        <f t="shared" si="12"/>
        <v>279</v>
      </c>
      <c r="AI25" s="1098">
        <v>150</v>
      </c>
      <c r="AJ25" s="1098">
        <v>129</v>
      </c>
      <c r="AK25" s="1065">
        <f t="shared" si="13"/>
        <v>312</v>
      </c>
      <c r="AL25" s="1098">
        <v>174</v>
      </c>
      <c r="AM25" s="1098">
        <v>138</v>
      </c>
      <c r="AN25" s="952" t="s">
        <v>158</v>
      </c>
      <c r="AO25" s="944" t="s">
        <v>762</v>
      </c>
      <c r="AP25" s="1065">
        <f t="shared" si="14"/>
        <v>306</v>
      </c>
      <c r="AQ25" s="1098">
        <v>166</v>
      </c>
      <c r="AR25" s="1098">
        <v>140</v>
      </c>
      <c r="AS25" s="1065">
        <f t="shared" si="15"/>
        <v>101</v>
      </c>
      <c r="AT25" s="1098">
        <v>51</v>
      </c>
      <c r="AU25" s="1098">
        <v>50</v>
      </c>
      <c r="AV25" s="1065">
        <f t="shared" si="16"/>
        <v>117</v>
      </c>
      <c r="AW25" s="1098">
        <v>68</v>
      </c>
      <c r="AX25" s="1098">
        <v>49</v>
      </c>
      <c r="AY25" s="1065">
        <f t="shared" si="17"/>
        <v>637</v>
      </c>
      <c r="AZ25" s="1098">
        <v>360</v>
      </c>
      <c r="BA25" s="1098">
        <v>277</v>
      </c>
      <c r="BB25" s="1065">
        <f t="shared" si="18"/>
        <v>85</v>
      </c>
      <c r="BC25" s="1098">
        <v>43</v>
      </c>
      <c r="BD25" s="1100">
        <v>42</v>
      </c>
      <c r="BE25" s="952" t="s">
        <v>158</v>
      </c>
    </row>
    <row r="26" spans="1:57" s="951" customFormat="1" ht="30" customHeight="1" thickBot="1">
      <c r="A26" s="954" t="s">
        <v>159</v>
      </c>
      <c r="B26" s="1066">
        <f t="shared" si="2"/>
        <v>28654</v>
      </c>
      <c r="C26" s="1102">
        <v>14975</v>
      </c>
      <c r="D26" s="1102">
        <v>13679</v>
      </c>
      <c r="E26" s="1065">
        <f t="shared" si="3"/>
        <v>1324</v>
      </c>
      <c r="F26" s="1102">
        <v>630</v>
      </c>
      <c r="G26" s="1102">
        <v>694</v>
      </c>
      <c r="H26" s="1065">
        <f t="shared" si="4"/>
        <v>842</v>
      </c>
      <c r="I26" s="1102">
        <v>441</v>
      </c>
      <c r="J26" s="1102">
        <v>401</v>
      </c>
      <c r="K26" s="1065">
        <f t="shared" si="5"/>
        <v>3504</v>
      </c>
      <c r="L26" s="1102">
        <v>1883</v>
      </c>
      <c r="M26" s="1102">
        <v>1621</v>
      </c>
      <c r="N26" s="1065">
        <f t="shared" si="6"/>
        <v>353</v>
      </c>
      <c r="O26" s="1102">
        <v>196</v>
      </c>
      <c r="P26" s="1102">
        <v>157</v>
      </c>
      <c r="Q26" s="1065">
        <f t="shared" si="7"/>
        <v>62</v>
      </c>
      <c r="R26" s="1102">
        <v>41</v>
      </c>
      <c r="S26" s="1103">
        <v>21</v>
      </c>
      <c r="T26" s="955" t="s">
        <v>160</v>
      </c>
      <c r="U26" s="956" t="s">
        <v>159</v>
      </c>
      <c r="V26" s="1066">
        <f t="shared" si="8"/>
        <v>363</v>
      </c>
      <c r="W26" s="1102">
        <v>194</v>
      </c>
      <c r="X26" s="1102">
        <v>169</v>
      </c>
      <c r="Y26" s="1065">
        <f t="shared" si="9"/>
        <v>549</v>
      </c>
      <c r="Z26" s="1102">
        <v>315</v>
      </c>
      <c r="AA26" s="1102">
        <v>234</v>
      </c>
      <c r="AB26" s="1065">
        <f t="shared" si="10"/>
        <v>100</v>
      </c>
      <c r="AC26" s="1102">
        <v>51</v>
      </c>
      <c r="AD26" s="1102">
        <v>49</v>
      </c>
      <c r="AE26" s="1065">
        <f t="shared" si="11"/>
        <v>1711</v>
      </c>
      <c r="AF26" s="1102">
        <v>956</v>
      </c>
      <c r="AG26" s="1102">
        <v>755</v>
      </c>
      <c r="AH26" s="1065">
        <f t="shared" si="12"/>
        <v>353</v>
      </c>
      <c r="AI26" s="1102">
        <v>208</v>
      </c>
      <c r="AJ26" s="1102">
        <v>145</v>
      </c>
      <c r="AK26" s="1065">
        <f t="shared" si="13"/>
        <v>420</v>
      </c>
      <c r="AL26" s="1102">
        <v>227</v>
      </c>
      <c r="AM26" s="1102">
        <v>193</v>
      </c>
      <c r="AN26" s="955" t="s">
        <v>160</v>
      </c>
      <c r="AO26" s="947" t="s">
        <v>763</v>
      </c>
      <c r="AP26" s="1065">
        <f t="shared" si="14"/>
        <v>347</v>
      </c>
      <c r="AQ26" s="1102">
        <v>190</v>
      </c>
      <c r="AR26" s="1102">
        <v>157</v>
      </c>
      <c r="AS26" s="1065">
        <f t="shared" si="15"/>
        <v>107</v>
      </c>
      <c r="AT26" s="1102">
        <v>52</v>
      </c>
      <c r="AU26" s="1102">
        <v>55</v>
      </c>
      <c r="AV26" s="1065">
        <f t="shared" si="16"/>
        <v>132</v>
      </c>
      <c r="AW26" s="1102">
        <v>74</v>
      </c>
      <c r="AX26" s="1102">
        <v>58</v>
      </c>
      <c r="AY26" s="1065">
        <f t="shared" si="17"/>
        <v>715</v>
      </c>
      <c r="AZ26" s="1102">
        <v>390</v>
      </c>
      <c r="BA26" s="1102">
        <v>325</v>
      </c>
      <c r="BB26" s="1065">
        <f t="shared" si="18"/>
        <v>123</v>
      </c>
      <c r="BC26" s="1102">
        <v>68</v>
      </c>
      <c r="BD26" s="1103">
        <v>55</v>
      </c>
      <c r="BE26" s="955" t="s">
        <v>160</v>
      </c>
    </row>
    <row r="27" spans="1:57" s="240" customFormat="1" ht="11.1" customHeight="1">
      <c r="A27" s="219" t="s">
        <v>458</v>
      </c>
      <c r="B27" s="220"/>
      <c r="C27" s="220"/>
      <c r="D27" s="220"/>
      <c r="E27" s="220"/>
      <c r="F27" s="220"/>
      <c r="G27" s="220"/>
      <c r="H27" s="220"/>
      <c r="I27" s="220"/>
      <c r="J27" s="220"/>
      <c r="K27" s="220"/>
      <c r="L27" s="220"/>
      <c r="M27" s="220"/>
      <c r="N27" s="219"/>
      <c r="O27" s="219"/>
      <c r="P27" s="219"/>
      <c r="Q27" s="221"/>
      <c r="R27" s="221"/>
      <c r="S27" s="221"/>
      <c r="T27" s="269" t="s">
        <v>457</v>
      </c>
      <c r="U27" s="219" t="s">
        <v>779</v>
      </c>
      <c r="V27" s="221"/>
      <c r="W27" s="221"/>
      <c r="X27" s="221"/>
      <c r="Y27" s="269"/>
      <c r="Z27" s="269"/>
      <c r="AA27" s="269"/>
      <c r="AB27" s="269"/>
      <c r="AC27" s="269"/>
      <c r="AD27" s="269"/>
      <c r="AE27" s="220"/>
      <c r="AF27" s="220"/>
      <c r="AG27" s="220"/>
      <c r="AH27" s="220"/>
      <c r="AI27" s="220"/>
      <c r="AJ27" s="220"/>
      <c r="AK27" s="220"/>
      <c r="AL27" s="220"/>
      <c r="AM27" s="220"/>
      <c r="AN27" s="269" t="s">
        <v>413</v>
      </c>
      <c r="AO27" s="219" t="s">
        <v>456</v>
      </c>
      <c r="AP27" s="220"/>
      <c r="AQ27" s="220"/>
      <c r="AR27" s="220"/>
      <c r="AS27" s="219"/>
      <c r="AT27" s="219"/>
      <c r="AU27" s="219"/>
      <c r="AV27" s="221"/>
      <c r="AW27" s="221"/>
      <c r="AX27" s="221"/>
      <c r="AY27" s="221"/>
      <c r="AZ27" s="221"/>
      <c r="BA27" s="221"/>
      <c r="BB27" s="219"/>
      <c r="BC27" s="219"/>
      <c r="BD27" s="269"/>
      <c r="BE27" s="269" t="s">
        <v>413</v>
      </c>
    </row>
    <row r="28" spans="1:57" s="177" customFormat="1">
      <c r="A28" s="285"/>
      <c r="B28" s="242"/>
      <c r="C28" s="242"/>
      <c r="D28" s="242"/>
      <c r="E28" s="242"/>
      <c r="F28" s="242"/>
      <c r="G28" s="242"/>
      <c r="H28" s="242"/>
      <c r="I28" s="242"/>
      <c r="J28" s="242"/>
      <c r="K28" s="218"/>
      <c r="L28" s="218"/>
      <c r="M28" s="218"/>
      <c r="N28" s="218"/>
      <c r="O28" s="218"/>
      <c r="P28" s="218"/>
      <c r="Q28" s="270"/>
      <c r="R28" s="270"/>
      <c r="S28" s="270"/>
      <c r="T28" s="176"/>
      <c r="U28" s="285"/>
      <c r="V28" s="176"/>
      <c r="W28" s="176"/>
      <c r="X28" s="176"/>
      <c r="Y28" s="176"/>
      <c r="Z28" s="176"/>
      <c r="AA28" s="176"/>
      <c r="AB28" s="176"/>
      <c r="AC28" s="176"/>
      <c r="AD28" s="176"/>
      <c r="AE28" s="242"/>
      <c r="AF28" s="242"/>
      <c r="AG28" s="242"/>
      <c r="AH28" s="242"/>
      <c r="AI28" s="242"/>
      <c r="AJ28" s="242"/>
      <c r="AK28" s="242"/>
      <c r="AL28" s="242"/>
      <c r="AM28" s="242"/>
      <c r="AN28" s="176"/>
      <c r="AO28" s="285"/>
      <c r="AP28" s="242"/>
      <c r="AQ28" s="242"/>
      <c r="AR28" s="242"/>
      <c r="AS28" s="218"/>
      <c r="AT28" s="218"/>
      <c r="AU28" s="218"/>
      <c r="AV28" s="270"/>
      <c r="AW28" s="270"/>
      <c r="AX28" s="270"/>
      <c r="AY28" s="176"/>
      <c r="AZ28" s="176"/>
      <c r="BA28" s="176"/>
      <c r="BB28" s="176"/>
      <c r="BC28" s="176"/>
      <c r="BD28" s="176"/>
      <c r="BE28" s="176"/>
    </row>
    <row r="29" spans="1:57" s="254" customFormat="1">
      <c r="A29" s="271"/>
      <c r="B29" s="271"/>
      <c r="C29" s="271"/>
      <c r="D29" s="271"/>
      <c r="E29" s="271"/>
      <c r="F29" s="271"/>
      <c r="G29" s="271"/>
      <c r="H29" s="271"/>
      <c r="I29" s="271"/>
      <c r="J29" s="271"/>
      <c r="K29" s="271"/>
      <c r="L29" s="271"/>
      <c r="M29" s="271"/>
      <c r="N29" s="272"/>
      <c r="O29" s="272"/>
      <c r="P29" s="272"/>
      <c r="Q29" s="273"/>
      <c r="R29" s="273"/>
      <c r="S29" s="273"/>
      <c r="T29" s="275"/>
      <c r="U29" s="271"/>
      <c r="V29" s="271"/>
      <c r="W29" s="271"/>
      <c r="X29" s="271"/>
      <c r="Y29" s="274"/>
      <c r="Z29" s="274"/>
      <c r="AA29" s="274"/>
      <c r="AB29" s="274"/>
      <c r="AC29" s="274"/>
      <c r="AD29" s="274"/>
      <c r="AE29" s="275"/>
      <c r="AF29" s="275"/>
      <c r="AG29" s="275"/>
      <c r="AH29" s="274"/>
      <c r="AI29" s="274"/>
      <c r="AJ29" s="274"/>
      <c r="AK29" s="276"/>
      <c r="AL29" s="276"/>
      <c r="AM29" s="276"/>
      <c r="AN29" s="275"/>
      <c r="AO29" s="271"/>
      <c r="AP29" s="276"/>
      <c r="AQ29" s="276"/>
      <c r="AR29" s="276"/>
      <c r="AS29" s="271"/>
      <c r="AT29" s="271"/>
      <c r="AU29" s="271"/>
      <c r="AV29" s="271"/>
      <c r="AW29" s="271"/>
      <c r="AX29" s="271"/>
      <c r="BE29" s="275"/>
    </row>
    <row r="30" spans="1:57" s="254" customFormat="1">
      <c r="A30" s="271"/>
      <c r="B30" s="271"/>
      <c r="C30" s="271"/>
      <c r="D30" s="271"/>
      <c r="E30" s="271"/>
      <c r="F30" s="271"/>
      <c r="G30" s="271"/>
      <c r="H30" s="271"/>
      <c r="I30" s="271"/>
      <c r="J30" s="271"/>
      <c r="K30" s="271"/>
      <c r="L30" s="271"/>
      <c r="M30" s="271"/>
      <c r="N30" s="272"/>
      <c r="O30" s="272"/>
      <c r="P30" s="272"/>
      <c r="Q30" s="273"/>
      <c r="R30" s="273"/>
      <c r="S30" s="273"/>
      <c r="T30" s="275"/>
      <c r="U30" s="271"/>
      <c r="V30" s="271"/>
      <c r="W30" s="271"/>
      <c r="X30" s="271"/>
      <c r="Y30" s="274"/>
      <c r="Z30" s="274"/>
      <c r="AA30" s="274"/>
      <c r="AB30" s="274"/>
      <c r="AC30" s="274"/>
      <c r="AD30" s="274"/>
      <c r="AE30" s="275"/>
      <c r="AF30" s="275"/>
      <c r="AG30" s="275"/>
      <c r="AH30" s="274"/>
      <c r="AI30" s="274"/>
      <c r="AJ30" s="274"/>
      <c r="AK30" s="276"/>
      <c r="AL30" s="276"/>
      <c r="AM30" s="276"/>
      <c r="AN30" s="275"/>
      <c r="AO30" s="271"/>
      <c r="AP30" s="276"/>
      <c r="AQ30" s="276"/>
      <c r="AR30" s="276"/>
      <c r="AS30" s="271"/>
      <c r="AT30" s="271"/>
      <c r="AU30" s="271"/>
      <c r="AV30" s="271"/>
      <c r="AW30" s="271"/>
      <c r="AX30" s="271"/>
      <c r="BE30" s="275"/>
    </row>
    <row r="31" spans="1:57" s="254" customFormat="1">
      <c r="A31" s="271"/>
      <c r="B31" s="271"/>
      <c r="C31" s="271"/>
      <c r="D31" s="271"/>
      <c r="E31" s="271"/>
      <c r="F31" s="271"/>
      <c r="G31" s="271"/>
      <c r="H31" s="271"/>
      <c r="I31" s="271"/>
      <c r="J31" s="271"/>
      <c r="K31" s="271"/>
      <c r="L31" s="271"/>
      <c r="M31" s="271"/>
      <c r="N31" s="272"/>
      <c r="O31" s="272"/>
      <c r="P31" s="272"/>
      <c r="Q31" s="273"/>
      <c r="R31" s="273"/>
      <c r="S31" s="273"/>
      <c r="T31" s="275"/>
      <c r="U31" s="271"/>
      <c r="V31" s="271"/>
      <c r="W31" s="271"/>
      <c r="X31" s="271"/>
      <c r="Y31" s="274"/>
      <c r="Z31" s="274"/>
      <c r="AA31" s="274"/>
      <c r="AB31" s="274"/>
      <c r="AC31" s="274"/>
      <c r="AD31" s="274"/>
      <c r="AE31" s="275"/>
      <c r="AF31" s="275"/>
      <c r="AG31" s="275"/>
      <c r="AH31" s="274"/>
      <c r="AI31" s="274"/>
      <c r="AJ31" s="274"/>
      <c r="AK31" s="276"/>
      <c r="AL31" s="276"/>
      <c r="AM31" s="276"/>
      <c r="AN31" s="275"/>
      <c r="AO31" s="271"/>
      <c r="AP31" s="276"/>
      <c r="AQ31" s="276"/>
      <c r="AR31" s="276"/>
      <c r="AS31" s="271"/>
      <c r="AT31" s="271"/>
      <c r="AU31" s="271"/>
      <c r="AV31" s="271"/>
      <c r="AW31" s="271"/>
      <c r="AX31" s="271"/>
      <c r="BE31" s="275"/>
    </row>
    <row r="32" spans="1:57" s="254" customFormat="1">
      <c r="A32" s="271"/>
      <c r="B32" s="271"/>
      <c r="C32" s="271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2"/>
      <c r="O32" s="272"/>
      <c r="P32" s="272"/>
      <c r="Q32" s="273"/>
      <c r="R32" s="273"/>
      <c r="S32" s="273"/>
      <c r="T32" s="275"/>
      <c r="U32" s="271"/>
      <c r="V32" s="271"/>
      <c r="W32" s="271"/>
      <c r="X32" s="271"/>
      <c r="Y32" s="274"/>
      <c r="Z32" s="274"/>
      <c r="AA32" s="274"/>
      <c r="AB32" s="274"/>
      <c r="AC32" s="274"/>
      <c r="AD32" s="274"/>
      <c r="AE32" s="275"/>
      <c r="AF32" s="275"/>
      <c r="AG32" s="275"/>
      <c r="AH32" s="274"/>
      <c r="AI32" s="274"/>
      <c r="AJ32" s="274"/>
      <c r="AK32" s="276"/>
      <c r="AL32" s="276"/>
      <c r="AM32" s="276"/>
      <c r="AN32" s="275"/>
      <c r="AO32" s="271"/>
      <c r="AP32" s="276"/>
      <c r="AQ32" s="276"/>
      <c r="AR32" s="276"/>
      <c r="AS32" s="271"/>
      <c r="AT32" s="271"/>
      <c r="AU32" s="271"/>
      <c r="AV32" s="271"/>
      <c r="AW32" s="271"/>
      <c r="AX32" s="271"/>
      <c r="BE32" s="275"/>
    </row>
    <row r="33" spans="1:57" s="254" customFormat="1">
      <c r="A33" s="271"/>
      <c r="B33" s="271"/>
      <c r="C33" s="271"/>
      <c r="D33" s="271"/>
      <c r="E33" s="271"/>
      <c r="F33" s="271"/>
      <c r="G33" s="271"/>
      <c r="H33" s="271"/>
      <c r="I33" s="271"/>
      <c r="J33" s="271"/>
      <c r="K33" s="271"/>
      <c r="L33" s="271"/>
      <c r="M33" s="271"/>
      <c r="N33" s="272"/>
      <c r="O33" s="272"/>
      <c r="P33" s="272"/>
      <c r="Q33" s="273"/>
      <c r="R33" s="273"/>
      <c r="S33" s="273"/>
      <c r="T33" s="275"/>
      <c r="U33" s="271"/>
      <c r="V33" s="271"/>
      <c r="W33" s="271"/>
      <c r="X33" s="271"/>
      <c r="Y33" s="274"/>
      <c r="Z33" s="274"/>
      <c r="AA33" s="274"/>
      <c r="AB33" s="274"/>
      <c r="AC33" s="274"/>
      <c r="AD33" s="274"/>
      <c r="AE33" s="275"/>
      <c r="AF33" s="275"/>
      <c r="AG33" s="275"/>
      <c r="AH33" s="274"/>
      <c r="AI33" s="274"/>
      <c r="AJ33" s="274"/>
      <c r="AK33" s="276"/>
      <c r="AL33" s="276"/>
      <c r="AM33" s="276"/>
      <c r="AN33" s="275"/>
      <c r="AO33" s="271"/>
      <c r="AP33" s="276"/>
      <c r="AQ33" s="276"/>
      <c r="AR33" s="276"/>
      <c r="AS33" s="271"/>
      <c r="AT33" s="271"/>
      <c r="AU33" s="271"/>
      <c r="AV33" s="271"/>
      <c r="AW33" s="271"/>
      <c r="AX33" s="271"/>
      <c r="BE33" s="275"/>
    </row>
    <row r="34" spans="1:57" s="254" customFormat="1">
      <c r="A34" s="271"/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  <c r="N34" s="272"/>
      <c r="O34" s="272"/>
      <c r="P34" s="272"/>
      <c r="Q34" s="273"/>
      <c r="R34" s="273"/>
      <c r="S34" s="273"/>
      <c r="T34" s="275"/>
      <c r="U34" s="271"/>
      <c r="V34" s="271"/>
      <c r="W34" s="271"/>
      <c r="X34" s="271"/>
      <c r="Y34" s="274"/>
      <c r="Z34" s="274"/>
      <c r="AA34" s="274"/>
      <c r="AB34" s="274"/>
      <c r="AC34" s="274"/>
      <c r="AD34" s="274"/>
      <c r="AE34" s="275"/>
      <c r="AF34" s="275"/>
      <c r="AG34" s="275"/>
      <c r="AH34" s="274"/>
      <c r="AI34" s="274"/>
      <c r="AJ34" s="274"/>
      <c r="AK34" s="276"/>
      <c r="AL34" s="276"/>
      <c r="AM34" s="276"/>
      <c r="AN34" s="275"/>
      <c r="AO34" s="271"/>
      <c r="AP34" s="276"/>
      <c r="AQ34" s="276"/>
      <c r="AR34" s="276"/>
      <c r="AS34" s="271"/>
      <c r="AT34" s="271"/>
      <c r="AU34" s="271"/>
      <c r="AV34" s="271"/>
      <c r="AW34" s="271"/>
      <c r="AX34" s="271"/>
      <c r="BE34" s="275"/>
    </row>
    <row r="35" spans="1:57" s="254" customFormat="1">
      <c r="A35" s="271"/>
      <c r="B35" s="271"/>
      <c r="C35" s="271"/>
      <c r="D35" s="271"/>
      <c r="E35" s="271"/>
      <c r="F35" s="271"/>
      <c r="G35" s="271"/>
      <c r="H35" s="271"/>
      <c r="I35" s="271"/>
      <c r="J35" s="271"/>
      <c r="K35" s="271"/>
      <c r="L35" s="271"/>
      <c r="M35" s="271"/>
      <c r="N35" s="272"/>
      <c r="O35" s="272"/>
      <c r="P35" s="272"/>
      <c r="Q35" s="273"/>
      <c r="R35" s="273"/>
      <c r="S35" s="273"/>
      <c r="T35" s="275"/>
      <c r="U35" s="271"/>
      <c r="V35" s="271"/>
      <c r="W35" s="271"/>
      <c r="X35" s="271"/>
      <c r="Y35" s="274"/>
      <c r="Z35" s="274"/>
      <c r="AA35" s="274"/>
      <c r="AB35" s="274"/>
      <c r="AC35" s="274"/>
      <c r="AD35" s="274"/>
      <c r="AE35" s="275"/>
      <c r="AF35" s="275"/>
      <c r="AG35" s="275"/>
      <c r="AH35" s="274"/>
      <c r="AI35" s="274"/>
      <c r="AJ35" s="274"/>
      <c r="AK35" s="276"/>
      <c r="AL35" s="276"/>
      <c r="AM35" s="276"/>
      <c r="AN35" s="275"/>
      <c r="AO35" s="271"/>
      <c r="AP35" s="276"/>
      <c r="AQ35" s="276"/>
      <c r="AR35" s="276"/>
      <c r="AS35" s="271"/>
      <c r="AT35" s="271"/>
      <c r="AU35" s="271"/>
      <c r="AV35" s="271"/>
      <c r="AW35" s="271"/>
      <c r="AX35" s="271"/>
      <c r="BE35" s="275"/>
    </row>
    <row r="36" spans="1:57" s="254" customFormat="1">
      <c r="A36" s="271"/>
      <c r="B36" s="271"/>
      <c r="C36" s="271"/>
      <c r="D36" s="271"/>
      <c r="E36" s="271"/>
      <c r="F36" s="271"/>
      <c r="G36" s="271"/>
      <c r="H36" s="271"/>
      <c r="I36" s="271"/>
      <c r="J36" s="271"/>
      <c r="K36" s="271"/>
      <c r="L36" s="271"/>
      <c r="M36" s="271"/>
      <c r="N36" s="272"/>
      <c r="O36" s="272"/>
      <c r="P36" s="272"/>
      <c r="Q36" s="273"/>
      <c r="R36" s="273"/>
      <c r="S36" s="273"/>
      <c r="T36" s="275"/>
      <c r="U36" s="271"/>
      <c r="V36" s="271"/>
      <c r="W36" s="271"/>
      <c r="X36" s="271"/>
      <c r="Y36" s="274"/>
      <c r="Z36" s="274"/>
      <c r="AA36" s="274"/>
      <c r="AB36" s="274"/>
      <c r="AC36" s="274"/>
      <c r="AD36" s="274"/>
      <c r="AE36" s="275"/>
      <c r="AF36" s="275"/>
      <c r="AG36" s="275"/>
      <c r="AH36" s="274"/>
      <c r="AI36" s="274"/>
      <c r="AJ36" s="274"/>
      <c r="AK36" s="276"/>
      <c r="AL36" s="276"/>
      <c r="AM36" s="276"/>
      <c r="AN36" s="275"/>
      <c r="AO36" s="271"/>
      <c r="AP36" s="276"/>
      <c r="AQ36" s="276"/>
      <c r="AR36" s="276"/>
      <c r="AS36" s="271"/>
      <c r="AT36" s="271"/>
      <c r="AU36" s="271"/>
      <c r="AV36" s="271"/>
      <c r="AW36" s="271"/>
      <c r="AX36" s="271"/>
      <c r="BE36" s="275"/>
    </row>
    <row r="37" spans="1:57" s="254" customFormat="1">
      <c r="A37" s="271"/>
      <c r="B37" s="271"/>
      <c r="C37" s="271"/>
      <c r="D37" s="271"/>
      <c r="E37" s="271"/>
      <c r="F37" s="271"/>
      <c r="G37" s="271"/>
      <c r="H37" s="271"/>
      <c r="I37" s="271"/>
      <c r="J37" s="271"/>
      <c r="K37" s="271"/>
      <c r="L37" s="271"/>
      <c r="M37" s="271"/>
      <c r="N37" s="272"/>
      <c r="O37" s="272"/>
      <c r="P37" s="272"/>
      <c r="Q37" s="273"/>
      <c r="R37" s="273"/>
      <c r="S37" s="273"/>
      <c r="T37" s="275"/>
      <c r="U37" s="271"/>
      <c r="V37" s="271"/>
      <c r="W37" s="271"/>
      <c r="X37" s="271"/>
      <c r="Y37" s="274"/>
      <c r="Z37" s="274"/>
      <c r="AA37" s="274"/>
      <c r="AB37" s="274"/>
      <c r="AC37" s="274"/>
      <c r="AD37" s="274"/>
      <c r="AE37" s="275"/>
      <c r="AF37" s="275"/>
      <c r="AG37" s="275"/>
      <c r="AH37" s="274"/>
      <c r="AI37" s="274"/>
      <c r="AJ37" s="274"/>
      <c r="AK37" s="276"/>
      <c r="AL37" s="276"/>
      <c r="AM37" s="276"/>
      <c r="AN37" s="275"/>
      <c r="AO37" s="271"/>
      <c r="AP37" s="276"/>
      <c r="AQ37" s="276"/>
      <c r="AR37" s="276"/>
      <c r="AS37" s="271"/>
      <c r="AT37" s="271"/>
      <c r="AU37" s="271"/>
      <c r="AV37" s="271"/>
      <c r="AW37" s="271"/>
      <c r="AX37" s="271"/>
      <c r="BE37" s="275"/>
    </row>
    <row r="38" spans="1:57" s="254" customFormat="1">
      <c r="A38" s="271"/>
      <c r="B38" s="271"/>
      <c r="C38" s="271"/>
      <c r="D38" s="271"/>
      <c r="E38" s="271"/>
      <c r="F38" s="271"/>
      <c r="G38" s="271"/>
      <c r="H38" s="271"/>
      <c r="I38" s="271"/>
      <c r="J38" s="271"/>
      <c r="K38" s="271"/>
      <c r="L38" s="271"/>
      <c r="M38" s="271"/>
      <c r="N38" s="272"/>
      <c r="O38" s="272"/>
      <c r="P38" s="272"/>
      <c r="Q38" s="273"/>
      <c r="R38" s="273"/>
      <c r="S38" s="273"/>
      <c r="T38" s="275"/>
      <c r="U38" s="271"/>
      <c r="V38" s="271"/>
      <c r="W38" s="271"/>
      <c r="X38" s="271"/>
      <c r="Y38" s="274"/>
      <c r="Z38" s="274"/>
      <c r="AA38" s="274"/>
      <c r="AB38" s="274"/>
      <c r="AC38" s="274"/>
      <c r="AD38" s="274"/>
      <c r="AE38" s="275"/>
      <c r="AF38" s="275"/>
      <c r="AG38" s="275"/>
      <c r="AH38" s="274"/>
      <c r="AI38" s="274"/>
      <c r="AJ38" s="274"/>
      <c r="AK38" s="276"/>
      <c r="AL38" s="276"/>
      <c r="AM38" s="276"/>
      <c r="AN38" s="275"/>
      <c r="AO38" s="271"/>
      <c r="AP38" s="276"/>
      <c r="AQ38" s="276"/>
      <c r="AR38" s="276"/>
      <c r="AS38" s="271"/>
      <c r="AT38" s="271"/>
      <c r="AU38" s="271"/>
      <c r="AV38" s="271"/>
      <c r="AW38" s="271"/>
      <c r="AX38" s="271"/>
      <c r="BE38" s="275"/>
    </row>
    <row r="39" spans="1:57" s="254" customFormat="1">
      <c r="A39" s="271"/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2"/>
      <c r="O39" s="272"/>
      <c r="P39" s="272"/>
      <c r="Q39" s="273"/>
      <c r="R39" s="273"/>
      <c r="S39" s="273"/>
      <c r="T39" s="275"/>
      <c r="U39" s="271"/>
      <c r="V39" s="271"/>
      <c r="W39" s="271"/>
      <c r="X39" s="271"/>
      <c r="Y39" s="274"/>
      <c r="Z39" s="274"/>
      <c r="AA39" s="274"/>
      <c r="AB39" s="274"/>
      <c r="AC39" s="274"/>
      <c r="AD39" s="274"/>
      <c r="AE39" s="275"/>
      <c r="AF39" s="275"/>
      <c r="AG39" s="275"/>
      <c r="AH39" s="274"/>
      <c r="AI39" s="274"/>
      <c r="AJ39" s="274"/>
      <c r="AK39" s="276"/>
      <c r="AL39" s="276"/>
      <c r="AM39" s="276"/>
      <c r="AN39" s="275"/>
      <c r="AO39" s="271"/>
      <c r="AP39" s="276"/>
      <c r="AQ39" s="276"/>
      <c r="AR39" s="276"/>
      <c r="AS39" s="271"/>
      <c r="AT39" s="271"/>
      <c r="AU39" s="271"/>
      <c r="AV39" s="271"/>
      <c r="AW39" s="271"/>
      <c r="AX39" s="271"/>
      <c r="BE39" s="275"/>
    </row>
    <row r="40" spans="1:57" s="254" customFormat="1">
      <c r="A40" s="271"/>
      <c r="B40" s="271"/>
      <c r="C40" s="271"/>
      <c r="D40" s="271"/>
      <c r="E40" s="271"/>
      <c r="F40" s="271"/>
      <c r="G40" s="271"/>
      <c r="H40" s="271"/>
      <c r="I40" s="271"/>
      <c r="J40" s="271"/>
      <c r="K40" s="271"/>
      <c r="L40" s="271"/>
      <c r="M40" s="271"/>
      <c r="N40" s="272"/>
      <c r="O40" s="272"/>
      <c r="P40" s="272"/>
      <c r="Q40" s="273"/>
      <c r="R40" s="273"/>
      <c r="S40" s="273"/>
      <c r="T40" s="275"/>
      <c r="U40" s="271"/>
      <c r="V40" s="271"/>
      <c r="W40" s="271"/>
      <c r="X40" s="271"/>
      <c r="Y40" s="274"/>
      <c r="Z40" s="274"/>
      <c r="AA40" s="274"/>
      <c r="AB40" s="274"/>
      <c r="AC40" s="274"/>
      <c r="AD40" s="274"/>
      <c r="AE40" s="275"/>
      <c r="AF40" s="275"/>
      <c r="AG40" s="275"/>
      <c r="AH40" s="274"/>
      <c r="AI40" s="274"/>
      <c r="AJ40" s="274"/>
      <c r="AK40" s="276"/>
      <c r="AL40" s="276"/>
      <c r="AM40" s="276"/>
      <c r="AN40" s="275"/>
      <c r="AO40" s="271"/>
      <c r="AP40" s="276"/>
      <c r="AQ40" s="276"/>
      <c r="AR40" s="276"/>
      <c r="AS40" s="271"/>
      <c r="AT40" s="271"/>
      <c r="AU40" s="271"/>
      <c r="AV40" s="271"/>
      <c r="AW40" s="271"/>
      <c r="AX40" s="271"/>
      <c r="BE40" s="275"/>
    </row>
    <row r="41" spans="1:57" s="254" customFormat="1">
      <c r="A41" s="271"/>
      <c r="B41" s="271"/>
      <c r="C41" s="271"/>
      <c r="D41" s="271"/>
      <c r="E41" s="271"/>
      <c r="F41" s="271"/>
      <c r="G41" s="271"/>
      <c r="H41" s="271"/>
      <c r="I41" s="271"/>
      <c r="J41" s="271"/>
      <c r="K41" s="271"/>
      <c r="L41" s="271"/>
      <c r="M41" s="271"/>
      <c r="N41" s="272"/>
      <c r="O41" s="272"/>
      <c r="P41" s="272"/>
      <c r="Q41" s="273"/>
      <c r="R41" s="273"/>
      <c r="S41" s="273"/>
      <c r="T41" s="275"/>
      <c r="U41" s="271"/>
      <c r="V41" s="271"/>
      <c r="W41" s="271"/>
      <c r="X41" s="271"/>
      <c r="Y41" s="274"/>
      <c r="Z41" s="274"/>
      <c r="AA41" s="274"/>
      <c r="AB41" s="274"/>
      <c r="AC41" s="274"/>
      <c r="AD41" s="274"/>
      <c r="AE41" s="275"/>
      <c r="AF41" s="275"/>
      <c r="AG41" s="275"/>
      <c r="AH41" s="274"/>
      <c r="AI41" s="274"/>
      <c r="AJ41" s="274"/>
      <c r="AK41" s="276"/>
      <c r="AL41" s="276"/>
      <c r="AM41" s="276"/>
      <c r="AN41" s="275"/>
      <c r="AO41" s="271"/>
      <c r="AP41" s="276"/>
      <c r="AQ41" s="276"/>
      <c r="AR41" s="276"/>
      <c r="AS41" s="271"/>
      <c r="AT41" s="271"/>
      <c r="AU41" s="271"/>
      <c r="AV41" s="271"/>
      <c r="AW41" s="271"/>
      <c r="AX41" s="271"/>
      <c r="BE41" s="275"/>
    </row>
    <row r="42" spans="1:57" s="254" customFormat="1">
      <c r="A42" s="271"/>
      <c r="B42" s="271"/>
      <c r="C42" s="271"/>
      <c r="D42" s="271"/>
      <c r="E42" s="271"/>
      <c r="F42" s="271"/>
      <c r="G42" s="271"/>
      <c r="H42" s="271"/>
      <c r="I42" s="271"/>
      <c r="J42" s="271"/>
      <c r="K42" s="271"/>
      <c r="L42" s="271"/>
      <c r="M42" s="271"/>
      <c r="N42" s="272"/>
      <c r="O42" s="272"/>
      <c r="P42" s="272"/>
      <c r="Q42" s="273"/>
      <c r="R42" s="273"/>
      <c r="S42" s="273"/>
      <c r="T42" s="275"/>
      <c r="U42" s="271"/>
      <c r="V42" s="271"/>
      <c r="W42" s="271"/>
      <c r="X42" s="271"/>
      <c r="Y42" s="274"/>
      <c r="Z42" s="274"/>
      <c r="AA42" s="274"/>
      <c r="AB42" s="274"/>
      <c r="AC42" s="274"/>
      <c r="AD42" s="274"/>
      <c r="AE42" s="275"/>
      <c r="AF42" s="275"/>
      <c r="AG42" s="275"/>
      <c r="AH42" s="274"/>
      <c r="AI42" s="274"/>
      <c r="AJ42" s="274"/>
      <c r="AK42" s="276"/>
      <c r="AL42" s="276"/>
      <c r="AM42" s="276"/>
      <c r="AN42" s="275"/>
      <c r="AO42" s="271"/>
      <c r="AP42" s="276"/>
      <c r="AQ42" s="276"/>
      <c r="AR42" s="276"/>
      <c r="AS42" s="271"/>
      <c r="AT42" s="271"/>
      <c r="AU42" s="271"/>
      <c r="AV42" s="271"/>
      <c r="AW42" s="271"/>
      <c r="AX42" s="271"/>
      <c r="BE42" s="275"/>
    </row>
    <row r="43" spans="1:57" s="254" customFormat="1">
      <c r="A43" s="271"/>
      <c r="B43" s="271"/>
      <c r="C43" s="271"/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2"/>
      <c r="O43" s="272"/>
      <c r="P43" s="272"/>
      <c r="Q43" s="273"/>
      <c r="R43" s="273"/>
      <c r="S43" s="273"/>
      <c r="T43" s="275"/>
      <c r="U43" s="271"/>
      <c r="V43" s="271"/>
      <c r="W43" s="271"/>
      <c r="X43" s="271"/>
      <c r="Y43" s="274"/>
      <c r="Z43" s="274"/>
      <c r="AA43" s="274"/>
      <c r="AB43" s="274"/>
      <c r="AC43" s="274"/>
      <c r="AD43" s="274"/>
      <c r="AE43" s="275"/>
      <c r="AF43" s="275"/>
      <c r="AG43" s="275"/>
      <c r="AH43" s="274"/>
      <c r="AI43" s="274"/>
      <c r="AJ43" s="274"/>
      <c r="AK43" s="276"/>
      <c r="AL43" s="276"/>
      <c r="AM43" s="276"/>
      <c r="AN43" s="275"/>
      <c r="AO43" s="271"/>
      <c r="AP43" s="276"/>
      <c r="AQ43" s="276"/>
      <c r="AR43" s="276"/>
      <c r="AS43" s="271"/>
      <c r="AT43" s="271"/>
      <c r="AU43" s="271"/>
      <c r="AV43" s="271"/>
      <c r="AW43" s="271"/>
      <c r="AX43" s="271"/>
      <c r="BE43" s="275"/>
    </row>
    <row r="44" spans="1:57" s="254" customFormat="1">
      <c r="A44" s="271"/>
      <c r="B44" s="271"/>
      <c r="C44" s="271"/>
      <c r="D44" s="271"/>
      <c r="E44" s="271"/>
      <c r="F44" s="271"/>
      <c r="G44" s="271"/>
      <c r="H44" s="271"/>
      <c r="I44" s="271"/>
      <c r="J44" s="271"/>
      <c r="K44" s="271"/>
      <c r="L44" s="271"/>
      <c r="M44" s="271"/>
      <c r="N44" s="272"/>
      <c r="O44" s="272"/>
      <c r="P44" s="272"/>
      <c r="Q44" s="273"/>
      <c r="R44" s="273"/>
      <c r="S44" s="273"/>
      <c r="T44" s="275"/>
      <c r="U44" s="271"/>
      <c r="V44" s="271"/>
      <c r="W44" s="271"/>
      <c r="X44" s="271"/>
      <c r="Y44" s="274"/>
      <c r="Z44" s="274"/>
      <c r="AA44" s="274"/>
      <c r="AB44" s="274"/>
      <c r="AC44" s="274"/>
      <c r="AD44" s="274"/>
      <c r="AE44" s="275"/>
      <c r="AF44" s="275"/>
      <c r="AG44" s="275"/>
      <c r="AH44" s="274"/>
      <c r="AI44" s="274"/>
      <c r="AJ44" s="274"/>
      <c r="AK44" s="276"/>
      <c r="AL44" s="276"/>
      <c r="AM44" s="276"/>
      <c r="AN44" s="275"/>
      <c r="AO44" s="271"/>
      <c r="AP44" s="276"/>
      <c r="AQ44" s="276"/>
      <c r="AR44" s="276"/>
      <c r="AS44" s="271"/>
      <c r="AT44" s="271"/>
      <c r="AU44" s="271"/>
      <c r="AV44" s="271"/>
      <c r="AW44" s="271"/>
      <c r="AX44" s="271"/>
      <c r="BE44" s="275"/>
    </row>
    <row r="45" spans="1:57" s="254" customFormat="1">
      <c r="A45" s="271"/>
      <c r="B45" s="271"/>
      <c r="C45" s="271"/>
      <c r="D45" s="271"/>
      <c r="E45" s="271"/>
      <c r="F45" s="271"/>
      <c r="G45" s="271"/>
      <c r="H45" s="271"/>
      <c r="I45" s="271"/>
      <c r="J45" s="271"/>
      <c r="K45" s="271"/>
      <c r="L45" s="271"/>
      <c r="M45" s="271"/>
      <c r="N45" s="272"/>
      <c r="O45" s="272"/>
      <c r="P45" s="272"/>
      <c r="Q45" s="273"/>
      <c r="R45" s="273"/>
      <c r="S45" s="273"/>
      <c r="T45" s="275"/>
      <c r="U45" s="271"/>
      <c r="V45" s="271"/>
      <c r="W45" s="271"/>
      <c r="X45" s="271"/>
      <c r="Y45" s="274"/>
      <c r="Z45" s="274"/>
      <c r="AA45" s="274"/>
      <c r="AB45" s="274"/>
      <c r="AC45" s="274"/>
      <c r="AD45" s="274"/>
      <c r="AE45" s="275"/>
      <c r="AF45" s="275"/>
      <c r="AG45" s="275"/>
      <c r="AH45" s="274"/>
      <c r="AI45" s="274"/>
      <c r="AJ45" s="274"/>
      <c r="AK45" s="276"/>
      <c r="AL45" s="276"/>
      <c r="AM45" s="276"/>
      <c r="AN45" s="275"/>
      <c r="AO45" s="271"/>
      <c r="AP45" s="276"/>
      <c r="AQ45" s="276"/>
      <c r="AR45" s="276"/>
      <c r="AS45" s="271"/>
      <c r="AT45" s="271"/>
      <c r="AU45" s="271"/>
      <c r="AV45" s="271"/>
      <c r="AW45" s="271"/>
      <c r="AX45" s="271"/>
      <c r="BE45" s="275"/>
    </row>
    <row r="46" spans="1:57" s="254" customFormat="1">
      <c r="A46" s="271"/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2"/>
      <c r="O46" s="272"/>
      <c r="P46" s="272"/>
      <c r="Q46" s="273"/>
      <c r="R46" s="273"/>
      <c r="S46" s="273"/>
      <c r="T46" s="275"/>
      <c r="U46" s="271"/>
      <c r="V46" s="271"/>
      <c r="W46" s="271"/>
      <c r="X46" s="271"/>
      <c r="Y46" s="274"/>
      <c r="Z46" s="274"/>
      <c r="AA46" s="274"/>
      <c r="AB46" s="274"/>
      <c r="AC46" s="274"/>
      <c r="AD46" s="274"/>
      <c r="AE46" s="275"/>
      <c r="AF46" s="275"/>
      <c r="AG46" s="275"/>
      <c r="AH46" s="274"/>
      <c r="AI46" s="274"/>
      <c r="AJ46" s="274"/>
      <c r="AK46" s="276"/>
      <c r="AL46" s="276"/>
      <c r="AM46" s="276"/>
      <c r="AN46" s="275"/>
      <c r="AO46" s="271"/>
      <c r="AP46" s="276"/>
      <c r="AQ46" s="276"/>
      <c r="AR46" s="276"/>
      <c r="AS46" s="271"/>
      <c r="AT46" s="271"/>
      <c r="AU46" s="271"/>
      <c r="AV46" s="271"/>
      <c r="AW46" s="271"/>
      <c r="AX46" s="271"/>
      <c r="BE46" s="275"/>
    </row>
    <row r="47" spans="1:57" s="254" customFormat="1">
      <c r="A47" s="271"/>
      <c r="B47" s="271"/>
      <c r="C47" s="271"/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2"/>
      <c r="O47" s="272"/>
      <c r="P47" s="272"/>
      <c r="Q47" s="273"/>
      <c r="R47" s="273"/>
      <c r="S47" s="273"/>
      <c r="T47" s="275"/>
      <c r="U47" s="271"/>
      <c r="V47" s="271"/>
      <c r="W47" s="271"/>
      <c r="X47" s="271"/>
      <c r="Y47" s="274"/>
      <c r="Z47" s="274"/>
      <c r="AA47" s="274"/>
      <c r="AB47" s="274"/>
      <c r="AC47" s="274"/>
      <c r="AD47" s="274"/>
      <c r="AE47" s="275"/>
      <c r="AF47" s="275"/>
      <c r="AG47" s="275"/>
      <c r="AH47" s="274"/>
      <c r="AI47" s="274"/>
      <c r="AJ47" s="274"/>
      <c r="AK47" s="276"/>
      <c r="AL47" s="276"/>
      <c r="AM47" s="276"/>
      <c r="AN47" s="275"/>
      <c r="AO47" s="271"/>
      <c r="AP47" s="276"/>
      <c r="AQ47" s="276"/>
      <c r="AR47" s="276"/>
      <c r="AS47" s="271"/>
      <c r="AT47" s="271"/>
      <c r="AU47" s="271"/>
      <c r="AV47" s="271"/>
      <c r="AW47" s="271"/>
      <c r="AX47" s="271"/>
      <c r="BE47" s="275"/>
    </row>
    <row r="48" spans="1:57" s="254" customFormat="1">
      <c r="A48" s="271"/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2"/>
      <c r="O48" s="272"/>
      <c r="P48" s="272"/>
      <c r="Q48" s="273"/>
      <c r="R48" s="273"/>
      <c r="S48" s="273"/>
      <c r="T48" s="275"/>
      <c r="U48" s="271"/>
      <c r="V48" s="271"/>
      <c r="W48" s="271"/>
      <c r="X48" s="271"/>
      <c r="Y48" s="274"/>
      <c r="Z48" s="274"/>
      <c r="AA48" s="274"/>
      <c r="AB48" s="274"/>
      <c r="AC48" s="274"/>
      <c r="AD48" s="274"/>
      <c r="AE48" s="275"/>
      <c r="AF48" s="275"/>
      <c r="AG48" s="275"/>
      <c r="AH48" s="274"/>
      <c r="AI48" s="274"/>
      <c r="AJ48" s="274"/>
      <c r="AK48" s="276"/>
      <c r="AL48" s="276"/>
      <c r="AM48" s="276"/>
      <c r="AN48" s="275"/>
      <c r="AO48" s="271"/>
      <c r="AP48" s="276"/>
      <c r="AQ48" s="276"/>
      <c r="AR48" s="276"/>
      <c r="AS48" s="271"/>
      <c r="AT48" s="271"/>
      <c r="AU48" s="271"/>
      <c r="AV48" s="271"/>
      <c r="AW48" s="271"/>
      <c r="AX48" s="271"/>
      <c r="BE48" s="275"/>
    </row>
    <row r="49" spans="1:57" s="254" customFormat="1">
      <c r="A49" s="271"/>
      <c r="B49" s="271"/>
      <c r="C49" s="271"/>
      <c r="D49" s="271"/>
      <c r="E49" s="271"/>
      <c r="F49" s="271"/>
      <c r="G49" s="271"/>
      <c r="H49" s="271"/>
      <c r="I49" s="271"/>
      <c r="J49" s="271"/>
      <c r="K49" s="271"/>
      <c r="L49" s="271"/>
      <c r="M49" s="271"/>
      <c r="N49" s="272"/>
      <c r="O49" s="272"/>
      <c r="P49" s="272"/>
      <c r="Q49" s="273"/>
      <c r="R49" s="273"/>
      <c r="S49" s="273"/>
      <c r="T49" s="275"/>
      <c r="U49" s="271"/>
      <c r="V49" s="271"/>
      <c r="W49" s="271"/>
      <c r="X49" s="271"/>
      <c r="Y49" s="274"/>
      <c r="Z49" s="274"/>
      <c r="AA49" s="274"/>
      <c r="AB49" s="274"/>
      <c r="AC49" s="274"/>
      <c r="AD49" s="274"/>
      <c r="AE49" s="275"/>
      <c r="AF49" s="275"/>
      <c r="AG49" s="275"/>
      <c r="AH49" s="274"/>
      <c r="AI49" s="274"/>
      <c r="AJ49" s="274"/>
      <c r="AK49" s="276"/>
      <c r="AL49" s="276"/>
      <c r="AM49" s="276"/>
      <c r="AN49" s="275"/>
      <c r="AO49" s="271"/>
      <c r="AP49" s="276"/>
      <c r="AQ49" s="276"/>
      <c r="AR49" s="276"/>
      <c r="AS49" s="271"/>
      <c r="AT49" s="271"/>
      <c r="AU49" s="271"/>
      <c r="AV49" s="271"/>
      <c r="AW49" s="271"/>
      <c r="AX49" s="271"/>
      <c r="BE49" s="275"/>
    </row>
    <row r="50" spans="1:57" s="254" customFormat="1">
      <c r="A50" s="271"/>
      <c r="B50" s="271"/>
      <c r="C50" s="271"/>
      <c r="D50" s="271"/>
      <c r="E50" s="271"/>
      <c r="F50" s="271"/>
      <c r="G50" s="271"/>
      <c r="H50" s="271"/>
      <c r="I50" s="271"/>
      <c r="J50" s="271"/>
      <c r="K50" s="271"/>
      <c r="L50" s="271"/>
      <c r="M50" s="271"/>
      <c r="N50" s="272"/>
      <c r="O50" s="272"/>
      <c r="P50" s="272"/>
      <c r="Q50" s="273"/>
      <c r="R50" s="273"/>
      <c r="S50" s="273"/>
      <c r="T50" s="275"/>
      <c r="U50" s="271"/>
      <c r="V50" s="271"/>
      <c r="W50" s="271"/>
      <c r="X50" s="271"/>
      <c r="Y50" s="274"/>
      <c r="Z50" s="274"/>
      <c r="AA50" s="274"/>
      <c r="AB50" s="274"/>
      <c r="AC50" s="274"/>
      <c r="AD50" s="274"/>
      <c r="AE50" s="275"/>
      <c r="AF50" s="275"/>
      <c r="AG50" s="275"/>
      <c r="AH50" s="274"/>
      <c r="AI50" s="274"/>
      <c r="AJ50" s="274"/>
      <c r="AK50" s="276"/>
      <c r="AL50" s="276"/>
      <c r="AM50" s="276"/>
      <c r="AN50" s="275"/>
      <c r="AO50" s="271"/>
      <c r="AP50" s="276"/>
      <c r="AQ50" s="276"/>
      <c r="AR50" s="276"/>
      <c r="AS50" s="271"/>
      <c r="AT50" s="271"/>
      <c r="AU50" s="271"/>
      <c r="AV50" s="271"/>
      <c r="AW50" s="271"/>
      <c r="AX50" s="271"/>
      <c r="BE50" s="275"/>
    </row>
    <row r="51" spans="1:57" s="254" customFormat="1">
      <c r="A51" s="271"/>
      <c r="B51" s="271"/>
      <c r="C51" s="271"/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2"/>
      <c r="O51" s="272"/>
      <c r="P51" s="272"/>
      <c r="Q51" s="273"/>
      <c r="R51" s="273"/>
      <c r="S51" s="273"/>
      <c r="T51" s="275"/>
      <c r="U51" s="271"/>
      <c r="V51" s="271"/>
      <c r="W51" s="271"/>
      <c r="X51" s="271"/>
      <c r="Y51" s="274"/>
      <c r="Z51" s="274"/>
      <c r="AA51" s="274"/>
      <c r="AB51" s="274"/>
      <c r="AC51" s="274"/>
      <c r="AD51" s="274"/>
      <c r="AE51" s="275"/>
      <c r="AF51" s="275"/>
      <c r="AG51" s="275"/>
      <c r="AH51" s="274"/>
      <c r="AI51" s="274"/>
      <c r="AJ51" s="274"/>
      <c r="AK51" s="276"/>
      <c r="AL51" s="276"/>
      <c r="AM51" s="276"/>
      <c r="AN51" s="275"/>
      <c r="AO51" s="271"/>
      <c r="AP51" s="276"/>
      <c r="AQ51" s="276"/>
      <c r="AR51" s="276"/>
      <c r="AS51" s="271"/>
      <c r="AT51" s="271"/>
      <c r="AU51" s="271"/>
      <c r="AV51" s="271"/>
      <c r="AW51" s="271"/>
      <c r="AX51" s="271"/>
      <c r="BE51" s="275"/>
    </row>
    <row r="52" spans="1:57" s="254" customFormat="1">
      <c r="A52" s="271"/>
      <c r="B52" s="271"/>
      <c r="C52" s="271"/>
      <c r="D52" s="271"/>
      <c r="E52" s="271"/>
      <c r="F52" s="271"/>
      <c r="G52" s="271"/>
      <c r="H52" s="271"/>
      <c r="I52" s="271"/>
      <c r="J52" s="271"/>
      <c r="K52" s="271"/>
      <c r="L52" s="271"/>
      <c r="M52" s="271"/>
      <c r="N52" s="272"/>
      <c r="O52" s="272"/>
      <c r="P52" s="272"/>
      <c r="Q52" s="273"/>
      <c r="R52" s="273"/>
      <c r="S52" s="273"/>
      <c r="T52" s="275"/>
      <c r="U52" s="271"/>
      <c r="V52" s="271"/>
      <c r="W52" s="271"/>
      <c r="X52" s="271"/>
      <c r="Y52" s="274"/>
      <c r="Z52" s="274"/>
      <c r="AA52" s="274"/>
      <c r="AB52" s="274"/>
      <c r="AC52" s="274"/>
      <c r="AD52" s="274"/>
      <c r="AE52" s="275"/>
      <c r="AF52" s="275"/>
      <c r="AG52" s="275"/>
      <c r="AH52" s="274"/>
      <c r="AI52" s="274"/>
      <c r="AJ52" s="274"/>
      <c r="AK52" s="276"/>
      <c r="AL52" s="276"/>
      <c r="AM52" s="276"/>
      <c r="AN52" s="275"/>
      <c r="AO52" s="271"/>
      <c r="AP52" s="276"/>
      <c r="AQ52" s="276"/>
      <c r="AR52" s="276"/>
      <c r="AS52" s="271"/>
      <c r="AT52" s="271"/>
      <c r="AU52" s="271"/>
      <c r="AV52" s="271"/>
      <c r="AW52" s="271"/>
      <c r="AX52" s="271"/>
      <c r="BE52" s="275"/>
    </row>
    <row r="53" spans="1:57" s="254" customFormat="1">
      <c r="A53" s="271"/>
      <c r="B53" s="271"/>
      <c r="C53" s="271"/>
      <c r="D53" s="271"/>
      <c r="E53" s="271"/>
      <c r="F53" s="271"/>
      <c r="G53" s="271"/>
      <c r="H53" s="271"/>
      <c r="I53" s="271"/>
      <c r="J53" s="271"/>
      <c r="K53" s="271"/>
      <c r="L53" s="271"/>
      <c r="M53" s="271"/>
      <c r="N53" s="272"/>
      <c r="O53" s="272"/>
      <c r="P53" s="272"/>
      <c r="Q53" s="273"/>
      <c r="R53" s="273"/>
      <c r="S53" s="273"/>
      <c r="T53" s="275"/>
      <c r="U53" s="271"/>
      <c r="V53" s="271"/>
      <c r="W53" s="271"/>
      <c r="X53" s="271"/>
      <c r="Y53" s="274"/>
      <c r="Z53" s="274"/>
      <c r="AA53" s="274"/>
      <c r="AB53" s="274"/>
      <c r="AC53" s="274"/>
      <c r="AD53" s="274"/>
      <c r="AE53" s="275"/>
      <c r="AF53" s="275"/>
      <c r="AG53" s="275"/>
      <c r="AH53" s="274"/>
      <c r="AI53" s="274"/>
      <c r="AJ53" s="274"/>
      <c r="AK53" s="276"/>
      <c r="AL53" s="276"/>
      <c r="AM53" s="276"/>
      <c r="AN53" s="275"/>
      <c r="AO53" s="271"/>
      <c r="AP53" s="276"/>
      <c r="AQ53" s="276"/>
      <c r="AR53" s="276"/>
      <c r="AS53" s="271"/>
      <c r="AT53" s="271"/>
      <c r="AU53" s="271"/>
      <c r="AV53" s="271"/>
      <c r="AW53" s="271"/>
      <c r="AX53" s="271"/>
      <c r="BE53" s="275"/>
    </row>
    <row r="54" spans="1:57" s="254" customFormat="1">
      <c r="A54" s="271"/>
      <c r="B54" s="271"/>
      <c r="C54" s="271"/>
      <c r="D54" s="271"/>
      <c r="E54" s="271"/>
      <c r="F54" s="271"/>
      <c r="G54" s="271"/>
      <c r="H54" s="271"/>
      <c r="I54" s="271"/>
      <c r="J54" s="271"/>
      <c r="K54" s="271"/>
      <c r="L54" s="271"/>
      <c r="M54" s="271"/>
      <c r="N54" s="272"/>
      <c r="O54" s="272"/>
      <c r="P54" s="272"/>
      <c r="Q54" s="273"/>
      <c r="R54" s="273"/>
      <c r="S54" s="273"/>
      <c r="T54" s="275"/>
      <c r="U54" s="271"/>
      <c r="V54" s="271"/>
      <c r="W54" s="271"/>
      <c r="X54" s="271"/>
      <c r="Y54" s="274"/>
      <c r="Z54" s="274"/>
      <c r="AA54" s="274"/>
      <c r="AB54" s="274"/>
      <c r="AC54" s="274"/>
      <c r="AD54" s="274"/>
      <c r="AE54" s="275"/>
      <c r="AF54" s="275"/>
      <c r="AG54" s="275"/>
      <c r="AH54" s="274"/>
      <c r="AI54" s="274"/>
      <c r="AJ54" s="274"/>
      <c r="AK54" s="276"/>
      <c r="AL54" s="276"/>
      <c r="AM54" s="276"/>
      <c r="AN54" s="275"/>
      <c r="AO54" s="271"/>
      <c r="AP54" s="276"/>
      <c r="AQ54" s="276"/>
      <c r="AR54" s="276"/>
      <c r="AS54" s="271"/>
      <c r="AT54" s="271"/>
      <c r="AU54" s="271"/>
      <c r="AV54" s="271"/>
      <c r="AW54" s="271"/>
      <c r="AX54" s="271"/>
      <c r="BE54" s="275"/>
    </row>
    <row r="55" spans="1:57" s="254" customFormat="1">
      <c r="A55" s="271"/>
      <c r="B55" s="271"/>
      <c r="C55" s="271"/>
      <c r="D55" s="271"/>
      <c r="E55" s="271"/>
      <c r="F55" s="271"/>
      <c r="G55" s="271"/>
      <c r="H55" s="271"/>
      <c r="I55" s="271"/>
      <c r="J55" s="271"/>
      <c r="K55" s="271"/>
      <c r="L55" s="271"/>
      <c r="M55" s="271"/>
      <c r="N55" s="272"/>
      <c r="O55" s="272"/>
      <c r="P55" s="272"/>
      <c r="Q55" s="273"/>
      <c r="R55" s="273"/>
      <c r="S55" s="273"/>
      <c r="T55" s="275"/>
      <c r="U55" s="271"/>
      <c r="V55" s="271"/>
      <c r="W55" s="271"/>
      <c r="X55" s="271"/>
      <c r="Y55" s="274"/>
      <c r="Z55" s="274"/>
      <c r="AA55" s="274"/>
      <c r="AB55" s="274"/>
      <c r="AC55" s="274"/>
      <c r="AD55" s="274"/>
      <c r="AE55" s="275"/>
      <c r="AF55" s="275"/>
      <c r="AG55" s="275"/>
      <c r="AH55" s="274"/>
      <c r="AI55" s="274"/>
      <c r="AJ55" s="274"/>
      <c r="AK55" s="276"/>
      <c r="AL55" s="276"/>
      <c r="AM55" s="276"/>
      <c r="AN55" s="275"/>
      <c r="AO55" s="271"/>
      <c r="AP55" s="276"/>
      <c r="AQ55" s="276"/>
      <c r="AR55" s="276"/>
      <c r="AS55" s="271"/>
      <c r="AT55" s="271"/>
      <c r="AU55" s="271"/>
      <c r="AV55" s="271"/>
      <c r="AW55" s="271"/>
      <c r="AX55" s="271"/>
      <c r="BE55" s="275"/>
    </row>
    <row r="56" spans="1:57" s="254" customFormat="1">
      <c r="A56" s="271"/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2"/>
      <c r="O56" s="272"/>
      <c r="P56" s="272"/>
      <c r="Q56" s="273"/>
      <c r="R56" s="273"/>
      <c r="S56" s="273"/>
      <c r="T56" s="275"/>
      <c r="U56" s="271"/>
      <c r="V56" s="271"/>
      <c r="W56" s="271"/>
      <c r="X56" s="271"/>
      <c r="Y56" s="274"/>
      <c r="Z56" s="274"/>
      <c r="AA56" s="274"/>
      <c r="AB56" s="274"/>
      <c r="AC56" s="274"/>
      <c r="AD56" s="274"/>
      <c r="AE56" s="275"/>
      <c r="AF56" s="275"/>
      <c r="AG56" s="275"/>
      <c r="AH56" s="274"/>
      <c r="AI56" s="274"/>
      <c r="AJ56" s="274"/>
      <c r="AK56" s="276"/>
      <c r="AL56" s="276"/>
      <c r="AM56" s="276"/>
      <c r="AN56" s="275"/>
      <c r="AO56" s="271"/>
      <c r="AP56" s="276"/>
      <c r="AQ56" s="276"/>
      <c r="AR56" s="276"/>
      <c r="AS56" s="271"/>
      <c r="AT56" s="271"/>
      <c r="AU56" s="271"/>
      <c r="AV56" s="271"/>
      <c r="AW56" s="271"/>
      <c r="AX56" s="271"/>
      <c r="BE56" s="275"/>
    </row>
    <row r="57" spans="1:57" s="254" customFormat="1">
      <c r="A57" s="271"/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2"/>
      <c r="O57" s="272"/>
      <c r="P57" s="272"/>
      <c r="Q57" s="273"/>
      <c r="R57" s="273"/>
      <c r="S57" s="273"/>
      <c r="T57" s="275"/>
      <c r="U57" s="271"/>
      <c r="V57" s="271"/>
      <c r="W57" s="271"/>
      <c r="X57" s="271"/>
      <c r="Y57" s="274"/>
      <c r="Z57" s="274"/>
      <c r="AA57" s="274"/>
      <c r="AB57" s="274"/>
      <c r="AC57" s="274"/>
      <c r="AD57" s="274"/>
      <c r="AE57" s="275"/>
      <c r="AF57" s="275"/>
      <c r="AG57" s="275"/>
      <c r="AH57" s="274"/>
      <c r="AI57" s="274"/>
      <c r="AJ57" s="274"/>
      <c r="AK57" s="276"/>
      <c r="AL57" s="276"/>
      <c r="AM57" s="276"/>
      <c r="AN57" s="275"/>
      <c r="AO57" s="271"/>
      <c r="AP57" s="276"/>
      <c r="AQ57" s="276"/>
      <c r="AR57" s="276"/>
      <c r="AS57" s="271"/>
      <c r="AT57" s="271"/>
      <c r="AU57" s="271"/>
      <c r="AV57" s="271"/>
      <c r="AW57" s="271"/>
      <c r="AX57" s="271"/>
      <c r="BE57" s="275"/>
    </row>
    <row r="58" spans="1:57" s="254" customFormat="1">
      <c r="A58" s="271"/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2"/>
      <c r="O58" s="272"/>
      <c r="P58" s="272"/>
      <c r="Q58" s="273"/>
      <c r="R58" s="273"/>
      <c r="S58" s="273"/>
      <c r="T58" s="275"/>
      <c r="U58" s="271"/>
      <c r="V58" s="271"/>
      <c r="W58" s="271"/>
      <c r="X58" s="271"/>
      <c r="Y58" s="274"/>
      <c r="Z58" s="274"/>
      <c r="AA58" s="274"/>
      <c r="AB58" s="274"/>
      <c r="AC58" s="274"/>
      <c r="AD58" s="274"/>
      <c r="AE58" s="275"/>
      <c r="AF58" s="275"/>
      <c r="AG58" s="275"/>
      <c r="AH58" s="274"/>
      <c r="AI58" s="274"/>
      <c r="AJ58" s="274"/>
      <c r="AK58" s="276"/>
      <c r="AL58" s="276"/>
      <c r="AM58" s="276"/>
      <c r="AN58" s="275"/>
      <c r="AO58" s="271"/>
      <c r="AP58" s="276"/>
      <c r="AQ58" s="276"/>
      <c r="AR58" s="276"/>
      <c r="AS58" s="271"/>
      <c r="AT58" s="271"/>
      <c r="AU58" s="271"/>
      <c r="AV58" s="271"/>
      <c r="AW58" s="271"/>
      <c r="AX58" s="271"/>
      <c r="BE58" s="275"/>
    </row>
    <row r="59" spans="1:57" s="254" customFormat="1">
      <c r="A59" s="271"/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2"/>
      <c r="O59" s="272"/>
      <c r="P59" s="272"/>
      <c r="Q59" s="273"/>
      <c r="R59" s="273"/>
      <c r="S59" s="273"/>
      <c r="T59" s="275"/>
      <c r="U59" s="271"/>
      <c r="V59" s="271"/>
      <c r="W59" s="271"/>
      <c r="X59" s="271"/>
      <c r="Y59" s="274"/>
      <c r="Z59" s="274"/>
      <c r="AA59" s="274"/>
      <c r="AB59" s="274"/>
      <c r="AC59" s="274"/>
      <c r="AD59" s="274"/>
      <c r="AE59" s="275"/>
      <c r="AF59" s="275"/>
      <c r="AG59" s="275"/>
      <c r="AH59" s="274"/>
      <c r="AI59" s="274"/>
      <c r="AJ59" s="274"/>
      <c r="AK59" s="276"/>
      <c r="AL59" s="276"/>
      <c r="AM59" s="276"/>
      <c r="AN59" s="275"/>
      <c r="AO59" s="271"/>
      <c r="AP59" s="276"/>
      <c r="AQ59" s="276"/>
      <c r="AR59" s="276"/>
      <c r="AS59" s="271"/>
      <c r="AT59" s="271"/>
      <c r="AU59" s="271"/>
      <c r="AV59" s="271"/>
      <c r="AW59" s="271"/>
      <c r="AX59" s="271"/>
      <c r="BE59" s="275"/>
    </row>
    <row r="60" spans="1:57" s="254" customFormat="1">
      <c r="A60" s="271"/>
      <c r="B60" s="271"/>
      <c r="C60" s="271"/>
      <c r="D60" s="271"/>
      <c r="E60" s="271"/>
      <c r="F60" s="271"/>
      <c r="G60" s="271"/>
      <c r="H60" s="271"/>
      <c r="I60" s="271"/>
      <c r="J60" s="271"/>
      <c r="K60" s="271"/>
      <c r="L60" s="271"/>
      <c r="M60" s="271"/>
      <c r="N60" s="272"/>
      <c r="O60" s="272"/>
      <c r="P60" s="272"/>
      <c r="Q60" s="273"/>
      <c r="R60" s="273"/>
      <c r="S60" s="273"/>
      <c r="T60" s="275"/>
      <c r="U60" s="271"/>
      <c r="V60" s="271"/>
      <c r="W60" s="271"/>
      <c r="X60" s="271"/>
      <c r="Y60" s="274"/>
      <c r="Z60" s="274"/>
      <c r="AA60" s="274"/>
      <c r="AB60" s="274"/>
      <c r="AC60" s="274"/>
      <c r="AD60" s="274"/>
      <c r="AE60" s="275"/>
      <c r="AF60" s="275"/>
      <c r="AG60" s="275"/>
      <c r="AH60" s="274"/>
      <c r="AI60" s="274"/>
      <c r="AJ60" s="274"/>
      <c r="AK60" s="276"/>
      <c r="AL60" s="276"/>
      <c r="AM60" s="276"/>
      <c r="AN60" s="275"/>
      <c r="AO60" s="271"/>
      <c r="AP60" s="276"/>
      <c r="AQ60" s="276"/>
      <c r="AR60" s="276"/>
      <c r="AS60" s="271"/>
      <c r="AT60" s="271"/>
      <c r="AU60" s="271"/>
      <c r="AV60" s="271"/>
      <c r="AW60" s="271"/>
      <c r="AX60" s="271"/>
      <c r="BE60" s="275"/>
    </row>
    <row r="61" spans="1:57" s="254" customFormat="1">
      <c r="A61" s="271"/>
      <c r="B61" s="271"/>
      <c r="C61" s="271"/>
      <c r="D61" s="271"/>
      <c r="E61" s="271"/>
      <c r="F61" s="271"/>
      <c r="G61" s="271"/>
      <c r="H61" s="271"/>
      <c r="I61" s="271"/>
      <c r="J61" s="271"/>
      <c r="K61" s="271"/>
      <c r="L61" s="271"/>
      <c r="M61" s="271"/>
      <c r="N61" s="272"/>
      <c r="O61" s="272"/>
      <c r="P61" s="272"/>
      <c r="Q61" s="273"/>
      <c r="R61" s="273"/>
      <c r="S61" s="273"/>
      <c r="T61" s="275"/>
      <c r="U61" s="271"/>
      <c r="V61" s="271"/>
      <c r="W61" s="271"/>
      <c r="X61" s="271"/>
      <c r="Y61" s="274"/>
      <c r="Z61" s="274"/>
      <c r="AA61" s="274"/>
      <c r="AB61" s="274"/>
      <c r="AC61" s="274"/>
      <c r="AD61" s="274"/>
      <c r="AE61" s="275"/>
      <c r="AF61" s="275"/>
      <c r="AG61" s="275"/>
      <c r="AH61" s="274"/>
      <c r="AI61" s="274"/>
      <c r="AJ61" s="274"/>
      <c r="AK61" s="276"/>
      <c r="AL61" s="276"/>
      <c r="AM61" s="276"/>
      <c r="AN61" s="275"/>
      <c r="AO61" s="271"/>
      <c r="AP61" s="276"/>
      <c r="AQ61" s="276"/>
      <c r="AR61" s="276"/>
      <c r="AS61" s="271"/>
      <c r="AT61" s="271"/>
      <c r="AU61" s="271"/>
      <c r="AV61" s="271"/>
      <c r="AW61" s="271"/>
      <c r="AX61" s="271"/>
      <c r="BE61" s="275"/>
    </row>
    <row r="62" spans="1:57" s="254" customFormat="1">
      <c r="A62" s="271"/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2"/>
      <c r="O62" s="272"/>
      <c r="P62" s="272"/>
      <c r="Q62" s="273"/>
      <c r="R62" s="273"/>
      <c r="S62" s="273"/>
      <c r="T62" s="275"/>
      <c r="U62" s="271"/>
      <c r="V62" s="271"/>
      <c r="W62" s="271"/>
      <c r="X62" s="271"/>
      <c r="Y62" s="274"/>
      <c r="Z62" s="274"/>
      <c r="AA62" s="274"/>
      <c r="AB62" s="274"/>
      <c r="AC62" s="274"/>
      <c r="AD62" s="274"/>
      <c r="AE62" s="275"/>
      <c r="AF62" s="275"/>
      <c r="AG62" s="275"/>
      <c r="AH62" s="274"/>
      <c r="AI62" s="274"/>
      <c r="AJ62" s="274"/>
      <c r="AK62" s="276"/>
      <c r="AL62" s="276"/>
      <c r="AM62" s="276"/>
      <c r="AN62" s="275"/>
      <c r="AO62" s="271"/>
      <c r="AP62" s="276"/>
      <c r="AQ62" s="276"/>
      <c r="AR62" s="276"/>
      <c r="AS62" s="271"/>
      <c r="AT62" s="271"/>
      <c r="AU62" s="271"/>
      <c r="AV62" s="271"/>
      <c r="AW62" s="271"/>
      <c r="AX62" s="271"/>
      <c r="BE62" s="275"/>
    </row>
    <row r="63" spans="1:57" s="254" customFormat="1">
      <c r="A63" s="271"/>
      <c r="B63" s="271"/>
      <c r="C63" s="271"/>
      <c r="D63" s="271"/>
      <c r="E63" s="271"/>
      <c r="F63" s="271"/>
      <c r="G63" s="271"/>
      <c r="H63" s="271"/>
      <c r="I63" s="271"/>
      <c r="J63" s="271"/>
      <c r="K63" s="271"/>
      <c r="L63" s="271"/>
      <c r="M63" s="271"/>
      <c r="N63" s="272"/>
      <c r="O63" s="272"/>
      <c r="P63" s="272"/>
      <c r="Q63" s="273"/>
      <c r="R63" s="273"/>
      <c r="S63" s="273"/>
      <c r="T63" s="275"/>
      <c r="U63" s="271"/>
      <c r="V63" s="271"/>
      <c r="W63" s="271"/>
      <c r="X63" s="271"/>
      <c r="Y63" s="274"/>
      <c r="Z63" s="274"/>
      <c r="AA63" s="274"/>
      <c r="AB63" s="274"/>
      <c r="AC63" s="274"/>
      <c r="AD63" s="274"/>
      <c r="AE63" s="275"/>
      <c r="AF63" s="275"/>
      <c r="AG63" s="275"/>
      <c r="AH63" s="274"/>
      <c r="AI63" s="274"/>
      <c r="AJ63" s="274"/>
      <c r="AK63" s="276"/>
      <c r="AL63" s="276"/>
      <c r="AM63" s="276"/>
      <c r="AN63" s="275"/>
      <c r="AO63" s="271"/>
      <c r="AP63" s="276"/>
      <c r="AQ63" s="276"/>
      <c r="AR63" s="276"/>
      <c r="AS63" s="271"/>
      <c r="AT63" s="271"/>
      <c r="AU63" s="271"/>
      <c r="AV63" s="271"/>
      <c r="AW63" s="271"/>
      <c r="AX63" s="271"/>
      <c r="BE63" s="275"/>
    </row>
    <row r="64" spans="1:57" s="254" customFormat="1">
      <c r="A64" s="271"/>
      <c r="B64" s="271"/>
      <c r="C64" s="271"/>
      <c r="D64" s="271"/>
      <c r="E64" s="271"/>
      <c r="F64" s="271"/>
      <c r="G64" s="271"/>
      <c r="H64" s="271"/>
      <c r="I64" s="271"/>
      <c r="J64" s="271"/>
      <c r="K64" s="271"/>
      <c r="L64" s="271"/>
      <c r="M64" s="271"/>
      <c r="N64" s="272"/>
      <c r="O64" s="272"/>
      <c r="P64" s="272"/>
      <c r="Q64" s="273"/>
      <c r="R64" s="273"/>
      <c r="S64" s="273"/>
      <c r="T64" s="275"/>
      <c r="U64" s="271"/>
      <c r="V64" s="271"/>
      <c r="W64" s="271"/>
      <c r="X64" s="271"/>
      <c r="Y64" s="274"/>
      <c r="Z64" s="274"/>
      <c r="AA64" s="274"/>
      <c r="AB64" s="274"/>
      <c r="AC64" s="274"/>
      <c r="AD64" s="274"/>
      <c r="AE64" s="275"/>
      <c r="AF64" s="275"/>
      <c r="AG64" s="275"/>
      <c r="AH64" s="274"/>
      <c r="AI64" s="274"/>
      <c r="AJ64" s="274"/>
      <c r="AK64" s="276"/>
      <c r="AL64" s="276"/>
      <c r="AM64" s="276"/>
      <c r="AN64" s="275"/>
      <c r="AO64" s="271"/>
      <c r="AP64" s="276"/>
      <c r="AQ64" s="276"/>
      <c r="AR64" s="276"/>
      <c r="AS64" s="271"/>
      <c r="AT64" s="271"/>
      <c r="AU64" s="271"/>
      <c r="AV64" s="271"/>
      <c r="AW64" s="271"/>
      <c r="AX64" s="271"/>
      <c r="BE64" s="275"/>
    </row>
    <row r="65" spans="1:57" s="254" customFormat="1">
      <c r="A65" s="271"/>
      <c r="B65" s="271"/>
      <c r="C65" s="271"/>
      <c r="D65" s="271"/>
      <c r="E65" s="271"/>
      <c r="F65" s="271"/>
      <c r="G65" s="271"/>
      <c r="H65" s="271"/>
      <c r="I65" s="271"/>
      <c r="J65" s="271"/>
      <c r="K65" s="271"/>
      <c r="L65" s="271"/>
      <c r="M65" s="271"/>
      <c r="N65" s="272"/>
      <c r="O65" s="272"/>
      <c r="P65" s="272"/>
      <c r="Q65" s="273"/>
      <c r="R65" s="273"/>
      <c r="S65" s="273"/>
      <c r="T65" s="275"/>
      <c r="U65" s="271"/>
      <c r="V65" s="271"/>
      <c r="W65" s="271"/>
      <c r="X65" s="271"/>
      <c r="Y65" s="274"/>
      <c r="Z65" s="274"/>
      <c r="AA65" s="274"/>
      <c r="AB65" s="274"/>
      <c r="AC65" s="274"/>
      <c r="AD65" s="274"/>
      <c r="AE65" s="275"/>
      <c r="AF65" s="275"/>
      <c r="AG65" s="275"/>
      <c r="AH65" s="274"/>
      <c r="AI65" s="274"/>
      <c r="AJ65" s="274"/>
      <c r="AK65" s="276"/>
      <c r="AL65" s="276"/>
      <c r="AM65" s="276"/>
      <c r="AN65" s="275"/>
      <c r="AO65" s="271"/>
      <c r="AP65" s="276"/>
      <c r="AQ65" s="276"/>
      <c r="AR65" s="276"/>
      <c r="AS65" s="271"/>
      <c r="AT65" s="271"/>
      <c r="AU65" s="271"/>
      <c r="AV65" s="271"/>
      <c r="AW65" s="271"/>
      <c r="AX65" s="271"/>
      <c r="BE65" s="275"/>
    </row>
    <row r="66" spans="1:57" s="254" customFormat="1">
      <c r="A66" s="271"/>
      <c r="B66" s="271"/>
      <c r="C66" s="271"/>
      <c r="D66" s="271"/>
      <c r="E66" s="271"/>
      <c r="F66" s="271"/>
      <c r="G66" s="271"/>
      <c r="H66" s="271"/>
      <c r="I66" s="271"/>
      <c r="J66" s="271"/>
      <c r="K66" s="271"/>
      <c r="L66" s="271"/>
      <c r="M66" s="271"/>
      <c r="N66" s="272"/>
      <c r="O66" s="272"/>
      <c r="P66" s="272"/>
      <c r="Q66" s="273"/>
      <c r="R66" s="273"/>
      <c r="S66" s="273"/>
      <c r="T66" s="275"/>
      <c r="U66" s="271"/>
      <c r="V66" s="271"/>
      <c r="W66" s="271"/>
      <c r="X66" s="271"/>
      <c r="Y66" s="274"/>
      <c r="Z66" s="274"/>
      <c r="AA66" s="274"/>
      <c r="AB66" s="274"/>
      <c r="AC66" s="274"/>
      <c r="AD66" s="274"/>
      <c r="AE66" s="275"/>
      <c r="AF66" s="275"/>
      <c r="AG66" s="275"/>
      <c r="AH66" s="274"/>
      <c r="AI66" s="274"/>
      <c r="AJ66" s="274"/>
      <c r="AK66" s="276"/>
      <c r="AL66" s="276"/>
      <c r="AM66" s="276"/>
      <c r="AN66" s="275"/>
      <c r="AO66" s="271"/>
      <c r="AP66" s="276"/>
      <c r="AQ66" s="276"/>
      <c r="AR66" s="276"/>
      <c r="AS66" s="271"/>
      <c r="AT66" s="271"/>
      <c r="AU66" s="271"/>
      <c r="AV66" s="271"/>
      <c r="AW66" s="271"/>
      <c r="AX66" s="271"/>
      <c r="BE66" s="275"/>
    </row>
    <row r="67" spans="1:57" s="254" customFormat="1">
      <c r="A67" s="271"/>
      <c r="B67" s="271"/>
      <c r="C67" s="271"/>
      <c r="D67" s="271"/>
      <c r="E67" s="271"/>
      <c r="F67" s="271"/>
      <c r="G67" s="271"/>
      <c r="H67" s="271"/>
      <c r="I67" s="271"/>
      <c r="J67" s="271"/>
      <c r="K67" s="271"/>
      <c r="L67" s="271"/>
      <c r="M67" s="271"/>
      <c r="N67" s="272"/>
      <c r="O67" s="272"/>
      <c r="P67" s="272"/>
      <c r="Q67" s="273"/>
      <c r="R67" s="273"/>
      <c r="S67" s="273"/>
      <c r="T67" s="275"/>
      <c r="U67" s="271"/>
      <c r="V67" s="271"/>
      <c r="W67" s="271"/>
      <c r="X67" s="271"/>
      <c r="Y67" s="274"/>
      <c r="Z67" s="274"/>
      <c r="AA67" s="274"/>
      <c r="AB67" s="274"/>
      <c r="AC67" s="274"/>
      <c r="AD67" s="274"/>
      <c r="AE67" s="275"/>
      <c r="AF67" s="275"/>
      <c r="AG67" s="275"/>
      <c r="AH67" s="274"/>
      <c r="AI67" s="274"/>
      <c r="AJ67" s="274"/>
      <c r="AK67" s="276"/>
      <c r="AL67" s="276"/>
      <c r="AM67" s="276"/>
      <c r="AN67" s="275"/>
      <c r="AO67" s="271"/>
      <c r="AP67" s="276"/>
      <c r="AQ67" s="276"/>
      <c r="AR67" s="276"/>
      <c r="AS67" s="271"/>
      <c r="AT67" s="271"/>
      <c r="AU67" s="271"/>
      <c r="AV67" s="271"/>
      <c r="AW67" s="271"/>
      <c r="AX67" s="271"/>
      <c r="BE67" s="275"/>
    </row>
    <row r="68" spans="1:57" s="254" customFormat="1">
      <c r="A68" s="271"/>
      <c r="B68" s="271"/>
      <c r="C68" s="271"/>
      <c r="D68" s="271"/>
      <c r="E68" s="271"/>
      <c r="F68" s="271"/>
      <c r="G68" s="271"/>
      <c r="H68" s="271"/>
      <c r="I68" s="271"/>
      <c r="J68" s="271"/>
      <c r="K68" s="271"/>
      <c r="L68" s="271"/>
      <c r="M68" s="271"/>
      <c r="N68" s="272"/>
      <c r="O68" s="272"/>
      <c r="P68" s="272"/>
      <c r="Q68" s="273"/>
      <c r="R68" s="273"/>
      <c r="S68" s="273"/>
      <c r="T68" s="275"/>
      <c r="U68" s="271"/>
      <c r="V68" s="271"/>
      <c r="W68" s="271"/>
      <c r="X68" s="271"/>
      <c r="Y68" s="274"/>
      <c r="Z68" s="274"/>
      <c r="AA68" s="274"/>
      <c r="AB68" s="274"/>
      <c r="AC68" s="274"/>
      <c r="AD68" s="274"/>
      <c r="AE68" s="275"/>
      <c r="AF68" s="275"/>
      <c r="AG68" s="275"/>
      <c r="AH68" s="274"/>
      <c r="AI68" s="274"/>
      <c r="AJ68" s="274"/>
      <c r="AK68" s="276"/>
      <c r="AL68" s="276"/>
      <c r="AM68" s="276"/>
      <c r="AN68" s="275"/>
      <c r="AO68" s="271"/>
      <c r="AP68" s="276"/>
      <c r="AQ68" s="276"/>
      <c r="AR68" s="276"/>
      <c r="AS68" s="271"/>
      <c r="AT68" s="271"/>
      <c r="AU68" s="271"/>
      <c r="AV68" s="271"/>
      <c r="AW68" s="271"/>
      <c r="AX68" s="271"/>
      <c r="BE68" s="275"/>
    </row>
    <row r="69" spans="1:57" s="254" customFormat="1">
      <c r="A69" s="271"/>
      <c r="B69" s="271"/>
      <c r="C69" s="271"/>
      <c r="D69" s="271"/>
      <c r="E69" s="271"/>
      <c r="F69" s="271"/>
      <c r="G69" s="271"/>
      <c r="H69" s="271"/>
      <c r="I69" s="271"/>
      <c r="J69" s="271"/>
      <c r="K69" s="271"/>
      <c r="L69" s="271"/>
      <c r="M69" s="271"/>
      <c r="N69" s="272"/>
      <c r="O69" s="272"/>
      <c r="P69" s="272"/>
      <c r="Q69" s="273"/>
      <c r="R69" s="273"/>
      <c r="S69" s="273"/>
      <c r="T69" s="275"/>
      <c r="U69" s="271"/>
      <c r="V69" s="271"/>
      <c r="W69" s="271"/>
      <c r="X69" s="271"/>
      <c r="Y69" s="274"/>
      <c r="Z69" s="274"/>
      <c r="AA69" s="274"/>
      <c r="AB69" s="274"/>
      <c r="AC69" s="274"/>
      <c r="AD69" s="274"/>
      <c r="AE69" s="275"/>
      <c r="AF69" s="275"/>
      <c r="AG69" s="275"/>
      <c r="AH69" s="274"/>
      <c r="AI69" s="274"/>
      <c r="AJ69" s="274"/>
      <c r="AK69" s="276"/>
      <c r="AL69" s="276"/>
      <c r="AM69" s="276"/>
      <c r="AN69" s="275"/>
      <c r="AO69" s="271"/>
      <c r="AP69" s="276"/>
      <c r="AQ69" s="276"/>
      <c r="AR69" s="276"/>
      <c r="AS69" s="271"/>
      <c r="AT69" s="271"/>
      <c r="AU69" s="271"/>
      <c r="AV69" s="271"/>
      <c r="AW69" s="271"/>
      <c r="AX69" s="271"/>
      <c r="BE69" s="275"/>
    </row>
    <row r="70" spans="1:57" s="254" customFormat="1">
      <c r="A70" s="271"/>
      <c r="B70" s="271"/>
      <c r="C70" s="271"/>
      <c r="D70" s="271"/>
      <c r="E70" s="271"/>
      <c r="F70" s="271"/>
      <c r="G70" s="271"/>
      <c r="H70" s="271"/>
      <c r="I70" s="271"/>
      <c r="J70" s="271"/>
      <c r="K70" s="271"/>
      <c r="L70" s="271"/>
      <c r="M70" s="271"/>
      <c r="N70" s="272"/>
      <c r="O70" s="272"/>
      <c r="P70" s="272"/>
      <c r="Q70" s="273"/>
      <c r="R70" s="273"/>
      <c r="S70" s="273"/>
      <c r="T70" s="275"/>
      <c r="U70" s="271"/>
      <c r="V70" s="271"/>
      <c r="W70" s="271"/>
      <c r="X70" s="271"/>
      <c r="Y70" s="274"/>
      <c r="Z70" s="274"/>
      <c r="AA70" s="274"/>
      <c r="AB70" s="274"/>
      <c r="AC70" s="274"/>
      <c r="AD70" s="274"/>
      <c r="AE70" s="275"/>
      <c r="AF70" s="275"/>
      <c r="AG70" s="275"/>
      <c r="AH70" s="274"/>
      <c r="AI70" s="274"/>
      <c r="AJ70" s="274"/>
      <c r="AK70" s="276"/>
      <c r="AL70" s="276"/>
      <c r="AM70" s="276"/>
      <c r="AN70" s="275"/>
      <c r="AO70" s="271"/>
      <c r="AP70" s="276"/>
      <c r="AQ70" s="276"/>
      <c r="AR70" s="276"/>
      <c r="AS70" s="271"/>
      <c r="AT70" s="271"/>
      <c r="AU70" s="271"/>
      <c r="AV70" s="271"/>
      <c r="AW70" s="271"/>
      <c r="AX70" s="271"/>
      <c r="BE70" s="275"/>
    </row>
    <row r="71" spans="1:57" s="254" customFormat="1">
      <c r="A71" s="271"/>
      <c r="B71" s="271"/>
      <c r="C71" s="271"/>
      <c r="D71" s="271"/>
      <c r="E71" s="271"/>
      <c r="F71" s="271"/>
      <c r="G71" s="271"/>
      <c r="H71" s="271"/>
      <c r="I71" s="271"/>
      <c r="J71" s="271"/>
      <c r="K71" s="271"/>
      <c r="L71" s="271"/>
      <c r="M71" s="271"/>
      <c r="N71" s="272"/>
      <c r="O71" s="272"/>
      <c r="P71" s="272"/>
      <c r="Q71" s="273"/>
      <c r="R71" s="273"/>
      <c r="S71" s="273"/>
      <c r="T71" s="275"/>
      <c r="U71" s="271"/>
      <c r="V71" s="271"/>
      <c r="W71" s="271"/>
      <c r="X71" s="271"/>
      <c r="Y71" s="274"/>
      <c r="Z71" s="274"/>
      <c r="AA71" s="274"/>
      <c r="AB71" s="274"/>
      <c r="AC71" s="274"/>
      <c r="AD71" s="274"/>
      <c r="AE71" s="275"/>
      <c r="AF71" s="275"/>
      <c r="AG71" s="275"/>
      <c r="AH71" s="274"/>
      <c r="AI71" s="274"/>
      <c r="AJ71" s="274"/>
      <c r="AK71" s="276"/>
      <c r="AL71" s="276"/>
      <c r="AM71" s="276"/>
      <c r="AN71" s="275"/>
      <c r="AO71" s="271"/>
      <c r="AP71" s="276"/>
      <c r="AQ71" s="276"/>
      <c r="AR71" s="276"/>
      <c r="AS71" s="271"/>
      <c r="AT71" s="271"/>
      <c r="AU71" s="271"/>
      <c r="AV71" s="271"/>
      <c r="AW71" s="271"/>
      <c r="AX71" s="271"/>
      <c r="BE71" s="275"/>
    </row>
    <row r="72" spans="1:57" s="254" customFormat="1">
      <c r="A72" s="271"/>
      <c r="B72" s="271"/>
      <c r="C72" s="271"/>
      <c r="D72" s="271"/>
      <c r="E72" s="271"/>
      <c r="F72" s="271"/>
      <c r="G72" s="271"/>
      <c r="H72" s="271"/>
      <c r="I72" s="271"/>
      <c r="J72" s="271"/>
      <c r="K72" s="271"/>
      <c r="L72" s="271"/>
      <c r="M72" s="271"/>
      <c r="N72" s="272"/>
      <c r="O72" s="272"/>
      <c r="P72" s="272"/>
      <c r="Q72" s="273"/>
      <c r="R72" s="273"/>
      <c r="S72" s="273"/>
      <c r="T72" s="275"/>
      <c r="U72" s="271"/>
      <c r="V72" s="271"/>
      <c r="W72" s="271"/>
      <c r="X72" s="271"/>
      <c r="Y72" s="274"/>
      <c r="Z72" s="274"/>
      <c r="AA72" s="274"/>
      <c r="AB72" s="274"/>
      <c r="AC72" s="274"/>
      <c r="AD72" s="274"/>
      <c r="AE72" s="275"/>
      <c r="AF72" s="275"/>
      <c r="AG72" s="275"/>
      <c r="AH72" s="274"/>
      <c r="AI72" s="274"/>
      <c r="AJ72" s="274"/>
      <c r="AK72" s="276"/>
      <c r="AL72" s="276"/>
      <c r="AM72" s="276"/>
      <c r="AN72" s="275"/>
      <c r="AO72" s="271"/>
      <c r="AP72" s="276"/>
      <c r="AQ72" s="276"/>
      <c r="AR72" s="276"/>
      <c r="AS72" s="271"/>
      <c r="AT72" s="271"/>
      <c r="AU72" s="271"/>
      <c r="AV72" s="271"/>
      <c r="AW72" s="271"/>
      <c r="AX72" s="271"/>
      <c r="BE72" s="275"/>
    </row>
    <row r="73" spans="1:57" s="254" customFormat="1">
      <c r="A73" s="271"/>
      <c r="B73" s="271"/>
      <c r="C73" s="271"/>
      <c r="D73" s="271"/>
      <c r="E73" s="271"/>
      <c r="F73" s="271"/>
      <c r="G73" s="271"/>
      <c r="H73" s="271"/>
      <c r="I73" s="271"/>
      <c r="J73" s="271"/>
      <c r="K73" s="271"/>
      <c r="L73" s="271"/>
      <c r="M73" s="271"/>
      <c r="N73" s="272"/>
      <c r="O73" s="272"/>
      <c r="P73" s="272"/>
      <c r="Q73" s="273"/>
      <c r="R73" s="273"/>
      <c r="S73" s="273"/>
      <c r="T73" s="275"/>
      <c r="U73" s="271"/>
      <c r="V73" s="271"/>
      <c r="W73" s="271"/>
      <c r="X73" s="271"/>
      <c r="Y73" s="274"/>
      <c r="Z73" s="274"/>
      <c r="AA73" s="274"/>
      <c r="AB73" s="274"/>
      <c r="AC73" s="274"/>
      <c r="AD73" s="274"/>
      <c r="AE73" s="275"/>
      <c r="AF73" s="275"/>
      <c r="AG73" s="275"/>
      <c r="AH73" s="274"/>
      <c r="AI73" s="274"/>
      <c r="AJ73" s="274"/>
      <c r="AK73" s="276"/>
      <c r="AL73" s="276"/>
      <c r="AM73" s="276"/>
      <c r="AN73" s="275"/>
      <c r="AO73" s="271"/>
      <c r="AP73" s="276"/>
      <c r="AQ73" s="276"/>
      <c r="AR73" s="276"/>
      <c r="AS73" s="271"/>
      <c r="AT73" s="271"/>
      <c r="AU73" s="271"/>
      <c r="AV73" s="271"/>
      <c r="AW73" s="271"/>
      <c r="AX73" s="271"/>
      <c r="BE73" s="275"/>
    </row>
    <row r="74" spans="1:57" s="254" customFormat="1">
      <c r="A74" s="271"/>
      <c r="B74" s="271"/>
      <c r="C74" s="271"/>
      <c r="D74" s="271"/>
      <c r="E74" s="271"/>
      <c r="F74" s="271"/>
      <c r="G74" s="271"/>
      <c r="H74" s="271"/>
      <c r="I74" s="271"/>
      <c r="J74" s="271"/>
      <c r="K74" s="271"/>
      <c r="L74" s="271"/>
      <c r="M74" s="271"/>
      <c r="N74" s="272"/>
      <c r="O74" s="272"/>
      <c r="P74" s="272"/>
      <c r="Q74" s="273"/>
      <c r="R74" s="273"/>
      <c r="S74" s="273"/>
      <c r="T74" s="275"/>
      <c r="U74" s="271"/>
      <c r="V74" s="271"/>
      <c r="W74" s="271"/>
      <c r="X74" s="271"/>
      <c r="Y74" s="274"/>
      <c r="Z74" s="274"/>
      <c r="AA74" s="274"/>
      <c r="AB74" s="274"/>
      <c r="AC74" s="274"/>
      <c r="AD74" s="274"/>
      <c r="AE74" s="275"/>
      <c r="AF74" s="275"/>
      <c r="AG74" s="275"/>
      <c r="AH74" s="274"/>
      <c r="AI74" s="274"/>
      <c r="AJ74" s="274"/>
      <c r="AK74" s="276"/>
      <c r="AL74" s="276"/>
      <c r="AM74" s="276"/>
      <c r="AN74" s="275"/>
      <c r="AO74" s="271"/>
      <c r="AP74" s="276"/>
      <c r="AQ74" s="276"/>
      <c r="AR74" s="276"/>
      <c r="AS74" s="271"/>
      <c r="AT74" s="271"/>
      <c r="AU74" s="271"/>
      <c r="AV74" s="271"/>
      <c r="AW74" s="271"/>
      <c r="AX74" s="271"/>
      <c r="BE74" s="275"/>
    </row>
    <row r="75" spans="1:57" s="254" customFormat="1">
      <c r="A75" s="271"/>
      <c r="B75" s="271"/>
      <c r="C75" s="271"/>
      <c r="D75" s="271"/>
      <c r="E75" s="271"/>
      <c r="F75" s="271"/>
      <c r="G75" s="271"/>
      <c r="H75" s="271"/>
      <c r="I75" s="271"/>
      <c r="J75" s="271"/>
      <c r="K75" s="271"/>
      <c r="L75" s="271"/>
      <c r="M75" s="271"/>
      <c r="N75" s="272"/>
      <c r="O75" s="272"/>
      <c r="P75" s="272"/>
      <c r="Q75" s="273"/>
      <c r="R75" s="273"/>
      <c r="S75" s="273"/>
      <c r="T75" s="275"/>
      <c r="U75" s="271"/>
      <c r="V75" s="271"/>
      <c r="W75" s="271"/>
      <c r="X75" s="271"/>
      <c r="Y75" s="274"/>
      <c r="Z75" s="274"/>
      <c r="AA75" s="274"/>
      <c r="AB75" s="274"/>
      <c r="AC75" s="274"/>
      <c r="AD75" s="274"/>
      <c r="AE75" s="275"/>
      <c r="AF75" s="275"/>
      <c r="AG75" s="275"/>
      <c r="AH75" s="274"/>
      <c r="AI75" s="274"/>
      <c r="AJ75" s="274"/>
      <c r="AK75" s="276"/>
      <c r="AL75" s="276"/>
      <c r="AM75" s="276"/>
      <c r="AN75" s="275"/>
      <c r="AO75" s="271"/>
      <c r="AP75" s="276"/>
      <c r="AQ75" s="276"/>
      <c r="AR75" s="276"/>
      <c r="AS75" s="271"/>
      <c r="AT75" s="271"/>
      <c r="AU75" s="271"/>
      <c r="AV75" s="271"/>
      <c r="AW75" s="271"/>
      <c r="AX75" s="271"/>
      <c r="BE75" s="275"/>
    </row>
    <row r="76" spans="1:57" s="254" customFormat="1">
      <c r="A76" s="271"/>
      <c r="B76" s="271"/>
      <c r="C76" s="271"/>
      <c r="D76" s="271"/>
      <c r="E76" s="271"/>
      <c r="F76" s="271"/>
      <c r="G76" s="271"/>
      <c r="H76" s="271"/>
      <c r="I76" s="271"/>
      <c r="J76" s="271"/>
      <c r="K76" s="271"/>
      <c r="L76" s="271"/>
      <c r="M76" s="271"/>
      <c r="N76" s="272"/>
      <c r="O76" s="272"/>
      <c r="P76" s="272"/>
      <c r="Q76" s="273"/>
      <c r="R76" s="273"/>
      <c r="S76" s="273"/>
      <c r="T76" s="275"/>
      <c r="U76" s="271"/>
      <c r="V76" s="271"/>
      <c r="W76" s="271"/>
      <c r="X76" s="271"/>
      <c r="Y76" s="274"/>
      <c r="Z76" s="274"/>
      <c r="AA76" s="274"/>
      <c r="AB76" s="274"/>
      <c r="AC76" s="274"/>
      <c r="AD76" s="274"/>
      <c r="AE76" s="275"/>
      <c r="AF76" s="275"/>
      <c r="AG76" s="275"/>
      <c r="AH76" s="274"/>
      <c r="AI76" s="274"/>
      <c r="AJ76" s="274"/>
      <c r="AK76" s="276"/>
      <c r="AL76" s="276"/>
      <c r="AM76" s="276"/>
      <c r="AN76" s="275"/>
      <c r="AO76" s="271"/>
      <c r="AP76" s="276"/>
      <c r="AQ76" s="276"/>
      <c r="AR76" s="276"/>
      <c r="AS76" s="271"/>
      <c r="AT76" s="271"/>
      <c r="AU76" s="271"/>
      <c r="AV76" s="271"/>
      <c r="AW76" s="271"/>
      <c r="AX76" s="271"/>
      <c r="BE76" s="275"/>
    </row>
    <row r="77" spans="1:57" s="254" customFormat="1">
      <c r="A77" s="271"/>
      <c r="B77" s="271"/>
      <c r="C77" s="271"/>
      <c r="D77" s="271"/>
      <c r="E77" s="271"/>
      <c r="F77" s="271"/>
      <c r="G77" s="271"/>
      <c r="H77" s="271"/>
      <c r="I77" s="271"/>
      <c r="J77" s="271"/>
      <c r="K77" s="271"/>
      <c r="L77" s="271"/>
      <c r="M77" s="271"/>
      <c r="N77" s="272"/>
      <c r="O77" s="272"/>
      <c r="P77" s="272"/>
      <c r="Q77" s="273"/>
      <c r="R77" s="273"/>
      <c r="S77" s="273"/>
      <c r="T77" s="275"/>
      <c r="U77" s="271"/>
      <c r="V77" s="271"/>
      <c r="W77" s="271"/>
      <c r="X77" s="271"/>
      <c r="Y77" s="274"/>
      <c r="Z77" s="274"/>
      <c r="AA77" s="274"/>
      <c r="AB77" s="274"/>
      <c r="AC77" s="274"/>
      <c r="AD77" s="274"/>
      <c r="AE77" s="275"/>
      <c r="AF77" s="275"/>
      <c r="AG77" s="275"/>
      <c r="AH77" s="274"/>
      <c r="AI77" s="274"/>
      <c r="AJ77" s="274"/>
      <c r="AK77" s="276"/>
      <c r="AL77" s="276"/>
      <c r="AM77" s="276"/>
      <c r="AN77" s="275"/>
      <c r="AO77" s="271"/>
      <c r="AP77" s="276"/>
      <c r="AQ77" s="276"/>
      <c r="AR77" s="276"/>
      <c r="AS77" s="271"/>
      <c r="AT77" s="271"/>
      <c r="AU77" s="271"/>
      <c r="AV77" s="271"/>
      <c r="AW77" s="271"/>
      <c r="AX77" s="271"/>
      <c r="BE77" s="275"/>
    </row>
    <row r="78" spans="1:57" s="254" customFormat="1">
      <c r="A78" s="271"/>
      <c r="B78" s="271"/>
      <c r="C78" s="271"/>
      <c r="D78" s="271"/>
      <c r="E78" s="271"/>
      <c r="F78" s="271"/>
      <c r="G78" s="271"/>
      <c r="H78" s="271"/>
      <c r="I78" s="271"/>
      <c r="J78" s="271"/>
      <c r="K78" s="271"/>
      <c r="L78" s="271"/>
      <c r="M78" s="271"/>
      <c r="N78" s="272"/>
      <c r="O78" s="272"/>
      <c r="P78" s="272"/>
      <c r="Q78" s="273"/>
      <c r="R78" s="273"/>
      <c r="S78" s="273"/>
      <c r="T78" s="275"/>
      <c r="U78" s="271"/>
      <c r="V78" s="271"/>
      <c r="W78" s="271"/>
      <c r="X78" s="271"/>
      <c r="Y78" s="274"/>
      <c r="Z78" s="274"/>
      <c r="AA78" s="274"/>
      <c r="AB78" s="274"/>
      <c r="AC78" s="274"/>
      <c r="AD78" s="274"/>
      <c r="AE78" s="275"/>
      <c r="AF78" s="275"/>
      <c r="AG78" s="275"/>
      <c r="AH78" s="274"/>
      <c r="AI78" s="274"/>
      <c r="AJ78" s="274"/>
      <c r="AK78" s="276"/>
      <c r="AL78" s="276"/>
      <c r="AM78" s="276"/>
      <c r="AN78" s="275"/>
      <c r="AO78" s="271"/>
      <c r="AP78" s="276"/>
      <c r="AQ78" s="276"/>
      <c r="AR78" s="276"/>
      <c r="AS78" s="271"/>
      <c r="AT78" s="271"/>
      <c r="AU78" s="271"/>
      <c r="AV78" s="271"/>
      <c r="AW78" s="271"/>
      <c r="AX78" s="271"/>
      <c r="BE78" s="275"/>
    </row>
    <row r="79" spans="1:57" s="254" customFormat="1">
      <c r="A79" s="271"/>
      <c r="B79" s="271"/>
      <c r="C79" s="271"/>
      <c r="D79" s="271"/>
      <c r="E79" s="271"/>
      <c r="F79" s="271"/>
      <c r="G79" s="271"/>
      <c r="H79" s="271"/>
      <c r="I79" s="271"/>
      <c r="J79" s="271"/>
      <c r="K79" s="271"/>
      <c r="L79" s="271"/>
      <c r="M79" s="271"/>
      <c r="N79" s="272"/>
      <c r="O79" s="272"/>
      <c r="P79" s="272"/>
      <c r="Q79" s="273"/>
      <c r="R79" s="273"/>
      <c r="S79" s="273"/>
      <c r="T79" s="275"/>
      <c r="U79" s="271"/>
      <c r="V79" s="271"/>
      <c r="W79" s="271"/>
      <c r="X79" s="271"/>
      <c r="Y79" s="274"/>
      <c r="Z79" s="274"/>
      <c r="AA79" s="274"/>
      <c r="AB79" s="274"/>
      <c r="AC79" s="274"/>
      <c r="AD79" s="274"/>
      <c r="AE79" s="275"/>
      <c r="AF79" s="275"/>
      <c r="AG79" s="275"/>
      <c r="AH79" s="274"/>
      <c r="AI79" s="274"/>
      <c r="AJ79" s="274"/>
      <c r="AK79" s="276"/>
      <c r="AL79" s="276"/>
      <c r="AM79" s="276"/>
      <c r="AN79" s="275"/>
      <c r="AO79" s="271"/>
      <c r="AP79" s="276"/>
      <c r="AQ79" s="276"/>
      <c r="AR79" s="276"/>
      <c r="AS79" s="271"/>
      <c r="AT79" s="271"/>
      <c r="AU79" s="271"/>
      <c r="AV79" s="271"/>
      <c r="AW79" s="271"/>
      <c r="AX79" s="271"/>
      <c r="BE79" s="275"/>
    </row>
    <row r="80" spans="1:57" s="254" customFormat="1">
      <c r="A80" s="271"/>
      <c r="B80" s="271"/>
      <c r="C80" s="271"/>
      <c r="D80" s="271"/>
      <c r="E80" s="271"/>
      <c r="F80" s="271"/>
      <c r="G80" s="271"/>
      <c r="H80" s="271"/>
      <c r="I80" s="271"/>
      <c r="J80" s="271"/>
      <c r="K80" s="271"/>
      <c r="L80" s="271"/>
      <c r="M80" s="271"/>
      <c r="N80" s="272"/>
      <c r="O80" s="272"/>
      <c r="P80" s="272"/>
      <c r="Q80" s="273"/>
      <c r="R80" s="273"/>
      <c r="S80" s="273"/>
      <c r="T80" s="275"/>
      <c r="U80" s="271"/>
      <c r="V80" s="271"/>
      <c r="W80" s="271"/>
      <c r="X80" s="271"/>
      <c r="Y80" s="274"/>
      <c r="Z80" s="274"/>
      <c r="AA80" s="274"/>
      <c r="AB80" s="274"/>
      <c r="AC80" s="274"/>
      <c r="AD80" s="274"/>
      <c r="AE80" s="275"/>
      <c r="AF80" s="275"/>
      <c r="AG80" s="275"/>
      <c r="AH80" s="274"/>
      <c r="AI80" s="274"/>
      <c r="AJ80" s="274"/>
      <c r="AK80" s="276"/>
      <c r="AL80" s="276"/>
      <c r="AM80" s="276"/>
      <c r="AN80" s="275"/>
      <c r="AO80" s="271"/>
      <c r="AP80" s="276"/>
      <c r="AQ80" s="276"/>
      <c r="AR80" s="276"/>
      <c r="AS80" s="271"/>
      <c r="AT80" s="271"/>
      <c r="AU80" s="271"/>
      <c r="AV80" s="271"/>
      <c r="AW80" s="271"/>
      <c r="AX80" s="271"/>
      <c r="BE80" s="275"/>
    </row>
    <row r="81" spans="1:57" s="254" customFormat="1">
      <c r="A81" s="271"/>
      <c r="B81" s="271"/>
      <c r="C81" s="271"/>
      <c r="D81" s="271"/>
      <c r="E81" s="271"/>
      <c r="F81" s="271"/>
      <c r="G81" s="271"/>
      <c r="H81" s="271"/>
      <c r="I81" s="271"/>
      <c r="J81" s="271"/>
      <c r="K81" s="271"/>
      <c r="L81" s="271"/>
      <c r="M81" s="271"/>
      <c r="N81" s="272"/>
      <c r="O81" s="272"/>
      <c r="P81" s="272"/>
      <c r="Q81" s="273"/>
      <c r="R81" s="273"/>
      <c r="S81" s="273"/>
      <c r="T81" s="275"/>
      <c r="U81" s="271"/>
      <c r="V81" s="271"/>
      <c r="W81" s="271"/>
      <c r="X81" s="271"/>
      <c r="Y81" s="274"/>
      <c r="Z81" s="274"/>
      <c r="AA81" s="274"/>
      <c r="AB81" s="274"/>
      <c r="AC81" s="274"/>
      <c r="AD81" s="274"/>
      <c r="AE81" s="275"/>
      <c r="AF81" s="275"/>
      <c r="AG81" s="275"/>
      <c r="AH81" s="274"/>
      <c r="AI81" s="274"/>
      <c r="AJ81" s="274"/>
      <c r="AK81" s="276"/>
      <c r="AL81" s="276"/>
      <c r="AM81" s="276"/>
      <c r="AN81" s="275"/>
      <c r="AO81" s="271"/>
      <c r="AP81" s="276"/>
      <c r="AQ81" s="276"/>
      <c r="AR81" s="276"/>
      <c r="AS81" s="271"/>
      <c r="AT81" s="271"/>
      <c r="AU81" s="271"/>
      <c r="AV81" s="271"/>
      <c r="AW81" s="271"/>
      <c r="AX81" s="271"/>
      <c r="BE81" s="275"/>
    </row>
    <row r="82" spans="1:57" s="254" customFormat="1">
      <c r="A82" s="271"/>
      <c r="B82" s="271"/>
      <c r="C82" s="271"/>
      <c r="D82" s="271"/>
      <c r="E82" s="271"/>
      <c r="F82" s="271"/>
      <c r="G82" s="271"/>
      <c r="H82" s="271"/>
      <c r="I82" s="271"/>
      <c r="J82" s="271"/>
      <c r="K82" s="271"/>
      <c r="L82" s="271"/>
      <c r="M82" s="271"/>
      <c r="N82" s="272"/>
      <c r="O82" s="272"/>
      <c r="P82" s="272"/>
      <c r="Q82" s="273"/>
      <c r="R82" s="273"/>
      <c r="S82" s="273"/>
      <c r="T82" s="275"/>
      <c r="U82" s="271"/>
      <c r="V82" s="271"/>
      <c r="W82" s="271"/>
      <c r="X82" s="271"/>
      <c r="Y82" s="274"/>
      <c r="Z82" s="274"/>
      <c r="AA82" s="274"/>
      <c r="AB82" s="274"/>
      <c r="AC82" s="274"/>
      <c r="AD82" s="274"/>
      <c r="AE82" s="275"/>
      <c r="AF82" s="275"/>
      <c r="AG82" s="275"/>
      <c r="AH82" s="274"/>
      <c r="AI82" s="274"/>
      <c r="AJ82" s="274"/>
      <c r="AK82" s="276"/>
      <c r="AL82" s="276"/>
      <c r="AM82" s="276"/>
      <c r="AN82" s="275"/>
      <c r="AO82" s="271"/>
      <c r="AP82" s="276"/>
      <c r="AQ82" s="276"/>
      <c r="AR82" s="276"/>
      <c r="AS82" s="271"/>
      <c r="AT82" s="271"/>
      <c r="AU82" s="271"/>
      <c r="AV82" s="271"/>
      <c r="AW82" s="271"/>
      <c r="AX82" s="271"/>
      <c r="BE82" s="275"/>
    </row>
    <row r="83" spans="1:57" s="254" customFormat="1">
      <c r="A83" s="271"/>
      <c r="B83" s="271"/>
      <c r="C83" s="271"/>
      <c r="D83" s="271"/>
      <c r="E83" s="271"/>
      <c r="F83" s="271"/>
      <c r="G83" s="271"/>
      <c r="H83" s="271"/>
      <c r="I83" s="271"/>
      <c r="J83" s="271"/>
      <c r="K83" s="271"/>
      <c r="L83" s="271"/>
      <c r="M83" s="271"/>
      <c r="N83" s="272"/>
      <c r="O83" s="272"/>
      <c r="P83" s="272"/>
      <c r="Q83" s="273"/>
      <c r="R83" s="273"/>
      <c r="S83" s="273"/>
      <c r="T83" s="275"/>
      <c r="U83" s="271"/>
      <c r="V83" s="271"/>
      <c r="W83" s="271"/>
      <c r="X83" s="271"/>
      <c r="Y83" s="274"/>
      <c r="Z83" s="274"/>
      <c r="AA83" s="274"/>
      <c r="AB83" s="274"/>
      <c r="AC83" s="274"/>
      <c r="AD83" s="274"/>
      <c r="AE83" s="275"/>
      <c r="AF83" s="275"/>
      <c r="AG83" s="275"/>
      <c r="AH83" s="274"/>
      <c r="AI83" s="274"/>
      <c r="AJ83" s="274"/>
      <c r="AK83" s="276"/>
      <c r="AL83" s="276"/>
      <c r="AM83" s="276"/>
      <c r="AN83" s="275"/>
      <c r="AO83" s="271"/>
      <c r="AP83" s="276"/>
      <c r="AQ83" s="276"/>
      <c r="AR83" s="276"/>
      <c r="AS83" s="271"/>
      <c r="AT83" s="271"/>
      <c r="AU83" s="271"/>
      <c r="AV83" s="271"/>
      <c r="AW83" s="271"/>
      <c r="AX83" s="271"/>
      <c r="BE83" s="275"/>
    </row>
    <row r="84" spans="1:57" s="254" customFormat="1">
      <c r="A84" s="271"/>
      <c r="B84" s="271"/>
      <c r="C84" s="271"/>
      <c r="D84" s="271"/>
      <c r="E84" s="271"/>
      <c r="F84" s="271"/>
      <c r="G84" s="271"/>
      <c r="H84" s="271"/>
      <c r="I84" s="271"/>
      <c r="J84" s="271"/>
      <c r="K84" s="271"/>
      <c r="L84" s="271"/>
      <c r="M84" s="271"/>
      <c r="N84" s="272"/>
      <c r="O84" s="272"/>
      <c r="P84" s="272"/>
      <c r="Q84" s="273"/>
      <c r="R84" s="273"/>
      <c r="S84" s="273"/>
      <c r="T84" s="275"/>
      <c r="U84" s="271"/>
      <c r="V84" s="271"/>
      <c r="W84" s="271"/>
      <c r="X84" s="271"/>
      <c r="Y84" s="274"/>
      <c r="Z84" s="274"/>
      <c r="AA84" s="274"/>
      <c r="AB84" s="274"/>
      <c r="AC84" s="274"/>
      <c r="AD84" s="274"/>
      <c r="AE84" s="275"/>
      <c r="AF84" s="275"/>
      <c r="AG84" s="275"/>
      <c r="AH84" s="274"/>
      <c r="AI84" s="274"/>
      <c r="AJ84" s="274"/>
      <c r="AK84" s="276"/>
      <c r="AL84" s="276"/>
      <c r="AM84" s="276"/>
      <c r="AN84" s="275"/>
      <c r="AO84" s="271"/>
      <c r="AP84" s="276"/>
      <c r="AQ84" s="276"/>
      <c r="AR84" s="276"/>
      <c r="AS84" s="271"/>
      <c r="AT84" s="271"/>
      <c r="AU84" s="271"/>
      <c r="AV84" s="271"/>
      <c r="AW84" s="271"/>
      <c r="AX84" s="271"/>
      <c r="BE84" s="275"/>
    </row>
    <row r="85" spans="1:57" s="254" customFormat="1">
      <c r="A85" s="271"/>
      <c r="B85" s="271"/>
      <c r="C85" s="271"/>
      <c r="D85" s="271"/>
      <c r="E85" s="271"/>
      <c r="F85" s="271"/>
      <c r="G85" s="271"/>
      <c r="H85" s="271"/>
      <c r="I85" s="271"/>
      <c r="J85" s="271"/>
      <c r="K85" s="271"/>
      <c r="L85" s="271"/>
      <c r="M85" s="271"/>
      <c r="N85" s="272"/>
      <c r="O85" s="272"/>
      <c r="P85" s="272"/>
      <c r="Q85" s="273"/>
      <c r="R85" s="273"/>
      <c r="S85" s="273"/>
      <c r="T85" s="275"/>
      <c r="U85" s="271"/>
      <c r="V85" s="271"/>
      <c r="W85" s="271"/>
      <c r="X85" s="271"/>
      <c r="Y85" s="274"/>
      <c r="Z85" s="274"/>
      <c r="AA85" s="274"/>
      <c r="AB85" s="274"/>
      <c r="AC85" s="274"/>
      <c r="AD85" s="274"/>
      <c r="AE85" s="275"/>
      <c r="AF85" s="275"/>
      <c r="AG85" s="275"/>
      <c r="AH85" s="274"/>
      <c r="AI85" s="274"/>
      <c r="AJ85" s="274"/>
      <c r="AK85" s="276"/>
      <c r="AL85" s="276"/>
      <c r="AM85" s="276"/>
      <c r="AN85" s="275"/>
      <c r="AO85" s="271"/>
      <c r="AP85" s="276"/>
      <c r="AQ85" s="276"/>
      <c r="AR85" s="276"/>
      <c r="AS85" s="271"/>
      <c r="AT85" s="271"/>
      <c r="AU85" s="271"/>
      <c r="AV85" s="271"/>
      <c r="AW85" s="271"/>
      <c r="AX85" s="271"/>
      <c r="BE85" s="275"/>
    </row>
    <row r="86" spans="1:57" s="254" customFormat="1">
      <c r="A86" s="271"/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2"/>
      <c r="O86" s="272"/>
      <c r="P86" s="272"/>
      <c r="Q86" s="273"/>
      <c r="R86" s="273"/>
      <c r="S86" s="273"/>
      <c r="T86" s="275"/>
      <c r="U86" s="271"/>
      <c r="V86" s="271"/>
      <c r="W86" s="271"/>
      <c r="X86" s="271"/>
      <c r="Y86" s="274"/>
      <c r="Z86" s="274"/>
      <c r="AA86" s="274"/>
      <c r="AB86" s="274"/>
      <c r="AC86" s="274"/>
      <c r="AD86" s="274"/>
      <c r="AE86" s="275"/>
      <c r="AF86" s="275"/>
      <c r="AG86" s="275"/>
      <c r="AH86" s="274"/>
      <c r="AI86" s="274"/>
      <c r="AJ86" s="274"/>
      <c r="AK86" s="276"/>
      <c r="AL86" s="276"/>
      <c r="AM86" s="276"/>
      <c r="AN86" s="275"/>
      <c r="AO86" s="271"/>
      <c r="AP86" s="276"/>
      <c r="AQ86" s="276"/>
      <c r="AR86" s="276"/>
      <c r="AS86" s="271"/>
      <c r="AT86" s="271"/>
      <c r="AU86" s="271"/>
      <c r="AV86" s="271"/>
      <c r="AW86" s="271"/>
      <c r="AX86" s="271"/>
      <c r="BE86" s="275"/>
    </row>
    <row r="87" spans="1:57" s="254" customFormat="1">
      <c r="A87" s="271"/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2"/>
      <c r="O87" s="272"/>
      <c r="P87" s="272"/>
      <c r="Q87" s="273"/>
      <c r="R87" s="273"/>
      <c r="S87" s="273"/>
      <c r="T87" s="275"/>
      <c r="U87" s="271"/>
      <c r="V87" s="271"/>
      <c r="W87" s="271"/>
      <c r="X87" s="271"/>
      <c r="Y87" s="274"/>
      <c r="Z87" s="274"/>
      <c r="AA87" s="274"/>
      <c r="AB87" s="274"/>
      <c r="AC87" s="274"/>
      <c r="AD87" s="274"/>
      <c r="AE87" s="275"/>
      <c r="AF87" s="275"/>
      <c r="AG87" s="275"/>
      <c r="AH87" s="274"/>
      <c r="AI87" s="274"/>
      <c r="AJ87" s="274"/>
      <c r="AK87" s="276"/>
      <c r="AL87" s="276"/>
      <c r="AM87" s="276"/>
      <c r="AN87" s="275"/>
      <c r="AO87" s="271"/>
      <c r="AP87" s="276"/>
      <c r="AQ87" s="276"/>
      <c r="AR87" s="276"/>
      <c r="AS87" s="271"/>
      <c r="AT87" s="271"/>
      <c r="AU87" s="271"/>
      <c r="AV87" s="271"/>
      <c r="AW87" s="271"/>
      <c r="AX87" s="271"/>
      <c r="BE87" s="275"/>
    </row>
    <row r="88" spans="1:57" s="254" customFormat="1">
      <c r="A88" s="271"/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2"/>
      <c r="O88" s="272"/>
      <c r="P88" s="272"/>
      <c r="Q88" s="273"/>
      <c r="R88" s="273"/>
      <c r="S88" s="273"/>
      <c r="T88" s="275"/>
      <c r="U88" s="271"/>
      <c r="V88" s="271"/>
      <c r="W88" s="271"/>
      <c r="X88" s="271"/>
      <c r="Y88" s="274"/>
      <c r="Z88" s="274"/>
      <c r="AA88" s="274"/>
      <c r="AB88" s="274"/>
      <c r="AC88" s="274"/>
      <c r="AD88" s="274"/>
      <c r="AE88" s="275"/>
      <c r="AF88" s="275"/>
      <c r="AG88" s="275"/>
      <c r="AH88" s="274"/>
      <c r="AI88" s="274"/>
      <c r="AJ88" s="274"/>
      <c r="AK88" s="276"/>
      <c r="AL88" s="276"/>
      <c r="AM88" s="276"/>
      <c r="AN88" s="275"/>
      <c r="AO88" s="271"/>
      <c r="AP88" s="276"/>
      <c r="AQ88" s="276"/>
      <c r="AR88" s="276"/>
      <c r="AS88" s="271"/>
      <c r="AT88" s="271"/>
      <c r="AU88" s="271"/>
      <c r="AV88" s="271"/>
      <c r="AW88" s="271"/>
      <c r="AX88" s="271"/>
      <c r="BE88" s="275"/>
    </row>
    <row r="89" spans="1:57" s="254" customFormat="1">
      <c r="A89" s="271"/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2"/>
      <c r="O89" s="272"/>
      <c r="P89" s="272"/>
      <c r="Q89" s="273"/>
      <c r="R89" s="273"/>
      <c r="S89" s="273"/>
      <c r="T89" s="275"/>
      <c r="U89" s="271"/>
      <c r="V89" s="271"/>
      <c r="W89" s="271"/>
      <c r="X89" s="271"/>
      <c r="Y89" s="274"/>
      <c r="Z89" s="274"/>
      <c r="AA89" s="274"/>
      <c r="AB89" s="274"/>
      <c r="AC89" s="274"/>
      <c r="AD89" s="274"/>
      <c r="AE89" s="275"/>
      <c r="AF89" s="275"/>
      <c r="AG89" s="275"/>
      <c r="AH89" s="274"/>
      <c r="AI89" s="274"/>
      <c r="AJ89" s="274"/>
      <c r="AK89" s="276"/>
      <c r="AL89" s="276"/>
      <c r="AM89" s="276"/>
      <c r="AN89" s="275"/>
      <c r="AO89" s="271"/>
      <c r="AP89" s="276"/>
      <c r="AQ89" s="276"/>
      <c r="AR89" s="276"/>
      <c r="AS89" s="271"/>
      <c r="AT89" s="271"/>
      <c r="AU89" s="271"/>
      <c r="AV89" s="271"/>
      <c r="AW89" s="271"/>
      <c r="AX89" s="271"/>
      <c r="BE89" s="275"/>
    </row>
    <row r="90" spans="1:57" s="254" customFormat="1">
      <c r="A90" s="271"/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2"/>
      <c r="O90" s="272"/>
      <c r="P90" s="272"/>
      <c r="Q90" s="273"/>
      <c r="R90" s="273"/>
      <c r="S90" s="273"/>
      <c r="T90" s="275"/>
      <c r="U90" s="271"/>
      <c r="V90" s="271"/>
      <c r="W90" s="271"/>
      <c r="X90" s="271"/>
      <c r="Y90" s="274"/>
      <c r="Z90" s="274"/>
      <c r="AA90" s="274"/>
      <c r="AB90" s="274"/>
      <c r="AC90" s="274"/>
      <c r="AD90" s="274"/>
      <c r="AE90" s="275"/>
      <c r="AF90" s="275"/>
      <c r="AG90" s="275"/>
      <c r="AH90" s="274"/>
      <c r="AI90" s="274"/>
      <c r="AJ90" s="274"/>
      <c r="AK90" s="276"/>
      <c r="AL90" s="276"/>
      <c r="AM90" s="276"/>
      <c r="AN90" s="275"/>
      <c r="AO90" s="271"/>
      <c r="AP90" s="276"/>
      <c r="AQ90" s="276"/>
      <c r="AR90" s="276"/>
      <c r="AS90" s="271"/>
      <c r="AT90" s="271"/>
      <c r="AU90" s="271"/>
      <c r="AV90" s="271"/>
      <c r="AW90" s="271"/>
      <c r="AX90" s="271"/>
      <c r="BE90" s="275"/>
    </row>
    <row r="91" spans="1:57" s="254" customFormat="1">
      <c r="A91" s="271"/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2"/>
      <c r="O91" s="272"/>
      <c r="P91" s="272"/>
      <c r="Q91" s="273"/>
      <c r="R91" s="273"/>
      <c r="S91" s="273"/>
      <c r="T91" s="275"/>
      <c r="U91" s="271"/>
      <c r="V91" s="271"/>
      <c r="W91" s="271"/>
      <c r="X91" s="271"/>
      <c r="Y91" s="274"/>
      <c r="Z91" s="274"/>
      <c r="AA91" s="274"/>
      <c r="AB91" s="274"/>
      <c r="AC91" s="274"/>
      <c r="AD91" s="274"/>
      <c r="AE91" s="275"/>
      <c r="AF91" s="275"/>
      <c r="AG91" s="275"/>
      <c r="AH91" s="274"/>
      <c r="AI91" s="274"/>
      <c r="AJ91" s="274"/>
      <c r="AK91" s="276"/>
      <c r="AL91" s="276"/>
      <c r="AM91" s="276"/>
      <c r="AN91" s="275"/>
      <c r="AO91" s="271"/>
      <c r="AP91" s="276"/>
      <c r="AQ91" s="276"/>
      <c r="AR91" s="276"/>
      <c r="AS91" s="271"/>
      <c r="AT91" s="271"/>
      <c r="AU91" s="271"/>
      <c r="AV91" s="271"/>
      <c r="AW91" s="271"/>
      <c r="AX91" s="271"/>
      <c r="BE91" s="275"/>
    </row>
    <row r="92" spans="1:57" s="254" customFormat="1">
      <c r="A92" s="271"/>
      <c r="B92" s="271"/>
      <c r="C92" s="271"/>
      <c r="D92" s="271"/>
      <c r="E92" s="271"/>
      <c r="F92" s="271"/>
      <c r="G92" s="271"/>
      <c r="H92" s="271"/>
      <c r="I92" s="271"/>
      <c r="J92" s="271"/>
      <c r="K92" s="271"/>
      <c r="L92" s="271"/>
      <c r="M92" s="271"/>
      <c r="N92" s="272"/>
      <c r="O92" s="272"/>
      <c r="P92" s="272"/>
      <c r="Q92" s="273"/>
      <c r="R92" s="273"/>
      <c r="S92" s="273"/>
      <c r="T92" s="275"/>
      <c r="U92" s="271"/>
      <c r="V92" s="271"/>
      <c r="W92" s="271"/>
      <c r="X92" s="271"/>
      <c r="Y92" s="274"/>
      <c r="Z92" s="274"/>
      <c r="AA92" s="274"/>
      <c r="AB92" s="274"/>
      <c r="AC92" s="274"/>
      <c r="AD92" s="274"/>
      <c r="AE92" s="275"/>
      <c r="AF92" s="275"/>
      <c r="AG92" s="275"/>
      <c r="AH92" s="274"/>
      <c r="AI92" s="274"/>
      <c r="AJ92" s="274"/>
      <c r="AK92" s="276"/>
      <c r="AL92" s="276"/>
      <c r="AM92" s="276"/>
      <c r="AN92" s="275"/>
      <c r="AO92" s="271"/>
      <c r="AP92" s="276"/>
      <c r="AQ92" s="276"/>
      <c r="AR92" s="276"/>
      <c r="AS92" s="271"/>
      <c r="AT92" s="271"/>
      <c r="AU92" s="271"/>
      <c r="AV92" s="271"/>
      <c r="AW92" s="271"/>
      <c r="AX92" s="271"/>
      <c r="BE92" s="275"/>
    </row>
    <row r="93" spans="1:57" s="254" customFormat="1">
      <c r="A93" s="271"/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2"/>
      <c r="O93" s="272"/>
      <c r="P93" s="272"/>
      <c r="Q93" s="273"/>
      <c r="R93" s="273"/>
      <c r="S93" s="273"/>
      <c r="T93" s="275"/>
      <c r="U93" s="271"/>
      <c r="V93" s="271"/>
      <c r="W93" s="271"/>
      <c r="X93" s="271"/>
      <c r="Y93" s="274"/>
      <c r="Z93" s="274"/>
      <c r="AA93" s="274"/>
      <c r="AB93" s="274"/>
      <c r="AC93" s="274"/>
      <c r="AD93" s="274"/>
      <c r="AE93" s="275"/>
      <c r="AF93" s="275"/>
      <c r="AG93" s="275"/>
      <c r="AH93" s="274"/>
      <c r="AI93" s="274"/>
      <c r="AJ93" s="274"/>
      <c r="AK93" s="276"/>
      <c r="AL93" s="276"/>
      <c r="AM93" s="276"/>
      <c r="AN93" s="275"/>
      <c r="AO93" s="271"/>
      <c r="AP93" s="276"/>
      <c r="AQ93" s="276"/>
      <c r="AR93" s="276"/>
      <c r="AS93" s="271"/>
      <c r="AT93" s="271"/>
      <c r="AU93" s="271"/>
      <c r="AV93" s="271"/>
      <c r="AW93" s="271"/>
      <c r="AX93" s="271"/>
      <c r="BE93" s="275"/>
    </row>
    <row r="94" spans="1:57" s="254" customFormat="1">
      <c r="A94" s="271"/>
      <c r="B94" s="271"/>
      <c r="C94" s="271"/>
      <c r="D94" s="271"/>
      <c r="E94" s="271"/>
      <c r="F94" s="271"/>
      <c r="G94" s="271"/>
      <c r="H94" s="271"/>
      <c r="I94" s="271"/>
      <c r="J94" s="271"/>
      <c r="K94" s="271"/>
      <c r="L94" s="271"/>
      <c r="M94" s="271"/>
      <c r="N94" s="272"/>
      <c r="O94" s="272"/>
      <c r="P94" s="272"/>
      <c r="Q94" s="273"/>
      <c r="R94" s="273"/>
      <c r="S94" s="273"/>
      <c r="T94" s="275"/>
      <c r="U94" s="271"/>
      <c r="V94" s="271"/>
      <c r="W94" s="271"/>
      <c r="X94" s="271"/>
      <c r="Y94" s="274"/>
      <c r="Z94" s="274"/>
      <c r="AA94" s="274"/>
      <c r="AB94" s="274"/>
      <c r="AC94" s="274"/>
      <c r="AD94" s="274"/>
      <c r="AE94" s="275"/>
      <c r="AF94" s="275"/>
      <c r="AG94" s="275"/>
      <c r="AH94" s="274"/>
      <c r="AI94" s="274"/>
      <c r="AJ94" s="274"/>
      <c r="AK94" s="276"/>
      <c r="AL94" s="276"/>
      <c r="AM94" s="276"/>
      <c r="AN94" s="275"/>
      <c r="AO94" s="271"/>
      <c r="AP94" s="276"/>
      <c r="AQ94" s="276"/>
      <c r="AR94" s="276"/>
      <c r="AS94" s="271"/>
      <c r="AT94" s="271"/>
      <c r="AU94" s="271"/>
      <c r="AV94" s="271"/>
      <c r="AW94" s="271"/>
      <c r="AX94" s="271"/>
      <c r="BE94" s="275"/>
    </row>
    <row r="95" spans="1:57" s="254" customFormat="1">
      <c r="A95" s="271"/>
      <c r="B95" s="271"/>
      <c r="C95" s="271"/>
      <c r="D95" s="271"/>
      <c r="E95" s="271"/>
      <c r="F95" s="271"/>
      <c r="G95" s="271"/>
      <c r="H95" s="271"/>
      <c r="I95" s="271"/>
      <c r="J95" s="271"/>
      <c r="K95" s="271"/>
      <c r="L95" s="271"/>
      <c r="M95" s="271"/>
      <c r="N95" s="272"/>
      <c r="O95" s="272"/>
      <c r="P95" s="272"/>
      <c r="Q95" s="273"/>
      <c r="R95" s="273"/>
      <c r="S95" s="273"/>
      <c r="T95" s="275"/>
      <c r="U95" s="271"/>
      <c r="V95" s="271"/>
      <c r="W95" s="271"/>
      <c r="X95" s="271"/>
      <c r="Y95" s="274"/>
      <c r="Z95" s="274"/>
      <c r="AA95" s="274"/>
      <c r="AB95" s="274"/>
      <c r="AC95" s="274"/>
      <c r="AD95" s="274"/>
      <c r="AE95" s="275"/>
      <c r="AF95" s="275"/>
      <c r="AG95" s="275"/>
      <c r="AH95" s="274"/>
      <c r="AI95" s="274"/>
      <c r="AJ95" s="274"/>
      <c r="AK95" s="276"/>
      <c r="AL95" s="276"/>
      <c r="AM95" s="276"/>
      <c r="AN95" s="275"/>
      <c r="AO95" s="271"/>
      <c r="AP95" s="276"/>
      <c r="AQ95" s="276"/>
      <c r="AR95" s="276"/>
      <c r="AS95" s="271"/>
      <c r="AT95" s="271"/>
      <c r="AU95" s="271"/>
      <c r="AV95" s="271"/>
      <c r="AW95" s="271"/>
      <c r="AX95" s="271"/>
      <c r="BE95" s="275"/>
    </row>
    <row r="96" spans="1:57" s="254" customFormat="1">
      <c r="A96" s="271"/>
      <c r="B96" s="271"/>
      <c r="C96" s="271"/>
      <c r="D96" s="271"/>
      <c r="E96" s="271"/>
      <c r="F96" s="271"/>
      <c r="G96" s="271"/>
      <c r="H96" s="271"/>
      <c r="I96" s="271"/>
      <c r="J96" s="271"/>
      <c r="K96" s="271"/>
      <c r="L96" s="271"/>
      <c r="M96" s="271"/>
      <c r="N96" s="272"/>
      <c r="O96" s="272"/>
      <c r="P96" s="272"/>
      <c r="Q96" s="273"/>
      <c r="R96" s="273"/>
      <c r="S96" s="273"/>
      <c r="T96" s="275"/>
      <c r="U96" s="271"/>
      <c r="V96" s="271"/>
      <c r="W96" s="271"/>
      <c r="X96" s="271"/>
      <c r="Y96" s="274"/>
      <c r="Z96" s="274"/>
      <c r="AA96" s="274"/>
      <c r="AB96" s="274"/>
      <c r="AC96" s="274"/>
      <c r="AD96" s="274"/>
      <c r="AE96" s="275"/>
      <c r="AF96" s="275"/>
      <c r="AG96" s="275"/>
      <c r="AH96" s="274"/>
      <c r="AI96" s="274"/>
      <c r="AJ96" s="274"/>
      <c r="AK96" s="276"/>
      <c r="AL96" s="276"/>
      <c r="AM96" s="276"/>
      <c r="AN96" s="275"/>
      <c r="AO96" s="271"/>
      <c r="AP96" s="276"/>
      <c r="AQ96" s="276"/>
      <c r="AR96" s="276"/>
      <c r="AS96" s="271"/>
      <c r="AT96" s="271"/>
      <c r="AU96" s="271"/>
      <c r="AV96" s="271"/>
      <c r="AW96" s="271"/>
      <c r="AX96" s="271"/>
      <c r="BE96" s="275"/>
    </row>
  </sheetData>
  <sheetProtection selectLockedCells="1"/>
  <mergeCells count="66">
    <mergeCell ref="AO6:AO8"/>
    <mergeCell ref="AA7:AA8"/>
    <mergeCell ref="AC7:AC8"/>
    <mergeCell ref="O7:O8"/>
    <mergeCell ref="P7:P8"/>
    <mergeCell ref="AE6:AG6"/>
    <mergeCell ref="U6:U8"/>
    <mergeCell ref="AG7:AG8"/>
    <mergeCell ref="T6:T8"/>
    <mergeCell ref="S7:S8"/>
    <mergeCell ref="A3:J3"/>
    <mergeCell ref="K3:T3"/>
    <mergeCell ref="K4:T4"/>
    <mergeCell ref="AD7:AD8"/>
    <mergeCell ref="AF7:AF8"/>
    <mergeCell ref="W7:W8"/>
    <mergeCell ref="X7:X8"/>
    <mergeCell ref="A6:A8"/>
    <mergeCell ref="J7:J8"/>
    <mergeCell ref="L7:L8"/>
    <mergeCell ref="M7:M8"/>
    <mergeCell ref="V6:X6"/>
    <mergeCell ref="C7:C8"/>
    <mergeCell ref="D7:D8"/>
    <mergeCell ref="F7:F8"/>
    <mergeCell ref="G7:G8"/>
    <mergeCell ref="B6:D6"/>
    <mergeCell ref="I7:I8"/>
    <mergeCell ref="K6:M6"/>
    <mergeCell ref="N6:P6"/>
    <mergeCell ref="R7:R8"/>
    <mergeCell ref="E6:G6"/>
    <mergeCell ref="H6:J6"/>
    <mergeCell ref="Q6:S6"/>
    <mergeCell ref="U3:AD3"/>
    <mergeCell ref="AE4:AN4"/>
    <mergeCell ref="AN6:AN8"/>
    <mergeCell ref="AE3:AN3"/>
    <mergeCell ref="AP6:AR6"/>
    <mergeCell ref="AQ7:AQ8"/>
    <mergeCell ref="AR7:AR8"/>
    <mergeCell ref="AK6:AM6"/>
    <mergeCell ref="Y6:AA6"/>
    <mergeCell ref="AB6:AD6"/>
    <mergeCell ref="AI7:AI8"/>
    <mergeCell ref="AJ7:AJ8"/>
    <mergeCell ref="Z7:Z8"/>
    <mergeCell ref="AL7:AL8"/>
    <mergeCell ref="AM7:AM8"/>
    <mergeCell ref="AH6:AJ6"/>
    <mergeCell ref="AO3:AX3"/>
    <mergeCell ref="BE6:BE8"/>
    <mergeCell ref="AY3:BE3"/>
    <mergeCell ref="AY4:BE4"/>
    <mergeCell ref="AV6:AX6"/>
    <mergeCell ref="BB6:BD6"/>
    <mergeCell ref="AY6:BA6"/>
    <mergeCell ref="BA7:BA8"/>
    <mergeCell ref="BC7:BC8"/>
    <mergeCell ref="BD7:BD8"/>
    <mergeCell ref="AZ7:AZ8"/>
    <mergeCell ref="AX7:AX8"/>
    <mergeCell ref="AS6:AU6"/>
    <mergeCell ref="AT7:AT8"/>
    <mergeCell ref="AU7:AU8"/>
    <mergeCell ref="AW7:AW8"/>
  </mergeCells>
  <phoneticPr fontId="5" type="noConversion"/>
  <printOptions horizontalCentered="1" gridLinesSet="0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0" max="26" man="1"/>
    <brk id="20" max="26" man="1"/>
    <brk id="30" max="26" man="1"/>
    <brk id="40" max="26" man="1"/>
    <brk id="50" max="26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S38"/>
  <sheetViews>
    <sheetView showGridLines="0" view="pageBreakPreview" topLeftCell="X1" zoomScaleNormal="100" zoomScaleSheetLayoutView="100" workbookViewId="0">
      <selection activeCell="AD2" sqref="AD2"/>
    </sheetView>
  </sheetViews>
  <sheetFormatPr defaultRowHeight="14.25"/>
  <cols>
    <col min="1" max="1" width="11.125" style="851" customWidth="1"/>
    <col min="2" max="2" width="11.875" style="869" customWidth="1"/>
    <col min="3" max="3" width="11.875" style="183" customWidth="1"/>
    <col min="4" max="7" width="11.875" style="222" customWidth="1"/>
    <col min="8" max="9" width="7.875" style="183" customWidth="1"/>
    <col min="10" max="10" width="7.875" style="222" customWidth="1"/>
    <col min="11" max="15" width="7.875" style="183" customWidth="1"/>
    <col min="16" max="16" width="7.875" style="222" customWidth="1"/>
    <col min="17" max="17" width="11.375" style="1007" customWidth="1"/>
    <col min="18" max="18" width="9.375" style="1007" customWidth="1"/>
    <col min="19" max="25" width="8.125" style="222" customWidth="1"/>
    <col min="26" max="26" width="8.125" style="183" customWidth="1"/>
    <col min="27" max="27" width="8.125" style="222" customWidth="1"/>
    <col min="28" max="28" width="7.875" style="222" customWidth="1"/>
    <col min="29" max="29" width="7.875" style="183" customWidth="1"/>
    <col min="30" max="36" width="7.875" style="222" customWidth="1"/>
    <col min="37" max="37" width="11.375" style="1007" customWidth="1"/>
    <col min="38" max="38" width="6.625" style="1007" customWidth="1"/>
    <col min="39" max="39" width="11.375" style="1064" customWidth="1"/>
    <col min="40" max="45" width="10.625" style="222" customWidth="1"/>
    <col min="46" max="16384" width="9" style="851"/>
  </cols>
  <sheetData>
    <row r="1" spans="1:45" s="821" customFormat="1" ht="14.1" customHeight="1">
      <c r="A1" s="458" t="s">
        <v>936</v>
      </c>
      <c r="B1" s="860"/>
      <c r="C1" s="467"/>
      <c r="D1" s="466"/>
      <c r="E1" s="466"/>
      <c r="F1" s="466"/>
      <c r="G1" s="466"/>
      <c r="H1" s="467"/>
      <c r="I1" s="467"/>
      <c r="J1" s="463"/>
      <c r="K1" s="467"/>
      <c r="L1" s="467"/>
      <c r="M1" s="511"/>
      <c r="N1" s="458"/>
      <c r="O1" s="468"/>
      <c r="P1" s="469"/>
      <c r="Q1" s="511" t="s">
        <v>937</v>
      </c>
      <c r="R1" s="458" t="s">
        <v>808</v>
      </c>
      <c r="S1" s="469"/>
      <c r="T1" s="469"/>
      <c r="U1" s="469"/>
      <c r="V1" s="469"/>
      <c r="W1" s="469"/>
      <c r="X1" s="469"/>
      <c r="Y1" s="458"/>
      <c r="Z1" s="467"/>
      <c r="AA1" s="466"/>
      <c r="AB1" s="467"/>
      <c r="AC1" s="467"/>
      <c r="AD1" s="463"/>
      <c r="AE1" s="468"/>
      <c r="AF1" s="468"/>
      <c r="AG1" s="469"/>
      <c r="AH1" s="469"/>
      <c r="AI1" s="469"/>
      <c r="AJ1" s="469"/>
      <c r="AK1" s="511" t="s">
        <v>938</v>
      </c>
      <c r="AL1" s="458" t="s">
        <v>809</v>
      </c>
      <c r="AM1" s="511"/>
      <c r="AN1" s="469"/>
      <c r="AO1" s="469"/>
      <c r="AP1" s="469"/>
      <c r="AQ1" s="469"/>
      <c r="AR1" s="469"/>
      <c r="AS1" s="469"/>
    </row>
    <row r="2" spans="1:45" s="236" customFormat="1" ht="14.1" customHeight="1">
      <c r="A2" s="180"/>
      <c r="B2" s="861"/>
      <c r="C2" s="415"/>
      <c r="D2" s="414"/>
      <c r="E2" s="414"/>
      <c r="F2" s="414"/>
      <c r="G2" s="414"/>
      <c r="H2" s="415"/>
      <c r="I2" s="415"/>
      <c r="J2" s="188"/>
      <c r="K2" s="415"/>
      <c r="L2" s="415"/>
      <c r="M2" s="453"/>
      <c r="N2" s="238"/>
      <c r="O2" s="238"/>
      <c r="P2" s="237"/>
      <c r="Q2" s="453"/>
      <c r="R2" s="180"/>
      <c r="S2" s="237"/>
      <c r="T2" s="237"/>
      <c r="U2" s="237"/>
      <c r="V2" s="237"/>
      <c r="W2" s="237"/>
      <c r="X2" s="237"/>
      <c r="Y2" s="414"/>
      <c r="Z2" s="415"/>
      <c r="AA2" s="414"/>
      <c r="AB2" s="415"/>
      <c r="AC2" s="415"/>
      <c r="AD2" s="188"/>
      <c r="AE2" s="238"/>
      <c r="AF2" s="238"/>
      <c r="AG2" s="237"/>
      <c r="AH2" s="237"/>
      <c r="AI2" s="237"/>
      <c r="AJ2" s="237"/>
      <c r="AK2" s="453"/>
      <c r="AL2" s="180"/>
      <c r="AM2" s="453"/>
      <c r="AN2" s="237"/>
      <c r="AO2" s="237"/>
      <c r="AP2" s="237"/>
      <c r="AQ2" s="237"/>
      <c r="AR2" s="237"/>
      <c r="AS2" s="237"/>
    </row>
    <row r="3" spans="1:45" s="612" customFormat="1" ht="20.100000000000001" customHeight="1">
      <c r="A3" s="1385" t="s">
        <v>850</v>
      </c>
      <c r="B3" s="1385"/>
      <c r="C3" s="1385"/>
      <c r="D3" s="1385"/>
      <c r="E3" s="1385"/>
      <c r="F3" s="1385"/>
      <c r="G3" s="1385"/>
      <c r="H3" s="1385" t="s">
        <v>851</v>
      </c>
      <c r="I3" s="1385"/>
      <c r="J3" s="1385"/>
      <c r="K3" s="1385"/>
      <c r="L3" s="1385"/>
      <c r="M3" s="1385"/>
      <c r="N3" s="1385"/>
      <c r="O3" s="1385"/>
      <c r="P3" s="1385"/>
      <c r="Q3" s="1385"/>
      <c r="R3" s="1385" t="s">
        <v>852</v>
      </c>
      <c r="S3" s="1385"/>
      <c r="T3" s="1385"/>
      <c r="U3" s="1385"/>
      <c r="V3" s="1385"/>
      <c r="W3" s="1385"/>
      <c r="X3" s="1385"/>
      <c r="Y3" s="1385"/>
      <c r="Z3" s="1385"/>
      <c r="AA3" s="1385"/>
      <c r="AB3" s="1385" t="s">
        <v>853</v>
      </c>
      <c r="AC3" s="1385"/>
      <c r="AD3" s="1385"/>
      <c r="AE3" s="1385"/>
      <c r="AF3" s="1385"/>
      <c r="AG3" s="1385"/>
      <c r="AH3" s="1385"/>
      <c r="AI3" s="1385"/>
      <c r="AJ3" s="1385"/>
      <c r="AK3" s="1385"/>
      <c r="AL3" s="1218" t="s">
        <v>852</v>
      </c>
      <c r="AM3" s="1218"/>
      <c r="AN3" s="1218"/>
      <c r="AO3" s="1218"/>
      <c r="AP3" s="1218"/>
      <c r="AQ3" s="1218"/>
      <c r="AR3" s="1218"/>
      <c r="AS3" s="1218"/>
    </row>
    <row r="4" spans="1:45" s="613" customFormat="1" ht="30" customHeight="1">
      <c r="A4" s="712"/>
      <c r="B4" s="862"/>
      <c r="C4" s="712"/>
      <c r="D4" s="712"/>
      <c r="E4" s="712"/>
      <c r="F4" s="712"/>
      <c r="G4" s="712"/>
      <c r="H4" s="712"/>
      <c r="I4" s="712"/>
      <c r="J4" s="712"/>
      <c r="K4" s="712"/>
      <c r="L4" s="712"/>
      <c r="M4" s="712"/>
      <c r="N4" s="859"/>
      <c r="O4" s="859"/>
      <c r="P4" s="859"/>
      <c r="R4" s="712"/>
      <c r="S4" s="859"/>
      <c r="T4" s="859"/>
      <c r="U4" s="859"/>
      <c r="V4" s="859"/>
      <c r="W4" s="859"/>
      <c r="X4" s="859"/>
      <c r="AE4" s="859"/>
      <c r="AF4" s="859"/>
      <c r="AG4" s="859"/>
      <c r="AH4" s="859"/>
      <c r="AI4" s="859"/>
      <c r="AJ4" s="859"/>
      <c r="AL4" s="1463" t="s">
        <v>854</v>
      </c>
      <c r="AM4" s="1463"/>
      <c r="AN4" s="1463"/>
      <c r="AO4" s="1463"/>
      <c r="AP4" s="1463"/>
      <c r="AQ4" s="1463"/>
      <c r="AR4" s="1463"/>
      <c r="AS4" s="1463"/>
    </row>
    <row r="5" spans="1:45" s="184" customFormat="1" ht="18" customHeight="1" thickBot="1">
      <c r="A5" s="184" t="s">
        <v>195</v>
      </c>
      <c r="B5" s="863"/>
      <c r="J5" s="532"/>
      <c r="M5" s="532"/>
      <c r="N5" s="366" t="s">
        <v>426</v>
      </c>
      <c r="Q5" s="532" t="s">
        <v>196</v>
      </c>
      <c r="R5" s="184" t="s">
        <v>195</v>
      </c>
      <c r="Y5" s="366"/>
      <c r="Z5" s="366"/>
      <c r="AA5" s="366"/>
      <c r="AB5" s="366"/>
      <c r="AC5" s="366"/>
      <c r="AD5" s="366"/>
      <c r="AK5" s="532" t="s">
        <v>196</v>
      </c>
      <c r="AL5" s="184" t="s">
        <v>195</v>
      </c>
      <c r="AS5" s="532" t="s">
        <v>196</v>
      </c>
    </row>
    <row r="6" spans="1:45" s="514" customFormat="1" ht="25.5" customHeight="1">
      <c r="A6" s="1253" t="s">
        <v>235</v>
      </c>
      <c r="B6" s="1408" t="s">
        <v>564</v>
      </c>
      <c r="C6" s="1459"/>
      <c r="D6" s="1459"/>
      <c r="E6" s="1471" t="s">
        <v>563</v>
      </c>
      <c r="F6" s="1472"/>
      <c r="G6" s="1473"/>
      <c r="H6" s="1469" t="s">
        <v>674</v>
      </c>
      <c r="I6" s="1470"/>
      <c r="J6" s="1466"/>
      <c r="K6" s="1466" t="s">
        <v>783</v>
      </c>
      <c r="L6" s="1467"/>
      <c r="M6" s="1468"/>
      <c r="N6" s="1460" t="s">
        <v>562</v>
      </c>
      <c r="O6" s="1461"/>
      <c r="P6" s="1462"/>
      <c r="Q6" s="1464" t="s">
        <v>558</v>
      </c>
      <c r="R6" s="1253" t="s">
        <v>235</v>
      </c>
      <c r="S6" s="1459" t="s">
        <v>565</v>
      </c>
      <c r="T6" s="1459"/>
      <c r="U6" s="1460"/>
      <c r="V6" s="1459" t="s">
        <v>566</v>
      </c>
      <c r="W6" s="1459"/>
      <c r="X6" s="1459"/>
      <c r="Y6" s="1461" t="s">
        <v>675</v>
      </c>
      <c r="Z6" s="1461"/>
      <c r="AA6" s="1461"/>
      <c r="AB6" s="1461" t="s">
        <v>567</v>
      </c>
      <c r="AC6" s="1461"/>
      <c r="AD6" s="1462"/>
      <c r="AE6" s="1458" t="s">
        <v>568</v>
      </c>
      <c r="AF6" s="1459"/>
      <c r="AG6" s="1459"/>
      <c r="AH6" s="1462" t="s">
        <v>569</v>
      </c>
      <c r="AI6" s="1459"/>
      <c r="AJ6" s="1459"/>
      <c r="AK6" s="1464" t="s">
        <v>558</v>
      </c>
      <c r="AL6" s="1252" t="s">
        <v>855</v>
      </c>
      <c r="AM6" s="1253"/>
      <c r="AN6" s="1462" t="s">
        <v>570</v>
      </c>
      <c r="AO6" s="1459"/>
      <c r="AP6" s="1459"/>
      <c r="AQ6" s="1462" t="s">
        <v>571</v>
      </c>
      <c r="AR6" s="1459"/>
      <c r="AS6" s="1460"/>
    </row>
    <row r="7" spans="1:45" s="514" customFormat="1" ht="25.5" customHeight="1">
      <c r="A7" s="1255"/>
      <c r="B7" s="920"/>
      <c r="C7" s="853" t="s">
        <v>343</v>
      </c>
      <c r="D7" s="857" t="s">
        <v>344</v>
      </c>
      <c r="E7" s="856"/>
      <c r="F7" s="853" t="s">
        <v>343</v>
      </c>
      <c r="G7" s="857" t="s">
        <v>344</v>
      </c>
      <c r="H7" s="1026"/>
      <c r="I7" s="853" t="s">
        <v>343</v>
      </c>
      <c r="J7" s="857" t="s">
        <v>344</v>
      </c>
      <c r="K7" s="856"/>
      <c r="L7" s="1025" t="s">
        <v>343</v>
      </c>
      <c r="M7" s="852" t="s">
        <v>344</v>
      </c>
      <c r="N7" s="856"/>
      <c r="O7" s="853" t="s">
        <v>343</v>
      </c>
      <c r="P7" s="857" t="s">
        <v>344</v>
      </c>
      <c r="Q7" s="1465"/>
      <c r="R7" s="1255"/>
      <c r="S7" s="856"/>
      <c r="T7" s="853" t="s">
        <v>80</v>
      </c>
      <c r="U7" s="857" t="s">
        <v>81</v>
      </c>
      <c r="V7" s="856"/>
      <c r="W7" s="853" t="s">
        <v>80</v>
      </c>
      <c r="X7" s="852" t="s">
        <v>81</v>
      </c>
      <c r="Y7" s="858"/>
      <c r="Z7" s="853" t="s">
        <v>343</v>
      </c>
      <c r="AA7" s="857" t="s">
        <v>344</v>
      </c>
      <c r="AB7" s="1027"/>
      <c r="AC7" s="853" t="s">
        <v>343</v>
      </c>
      <c r="AD7" s="921" t="s">
        <v>344</v>
      </c>
      <c r="AE7" s="856"/>
      <c r="AF7" s="853" t="s">
        <v>343</v>
      </c>
      <c r="AG7" s="852" t="s">
        <v>344</v>
      </c>
      <c r="AH7" s="1026"/>
      <c r="AI7" s="853" t="s">
        <v>80</v>
      </c>
      <c r="AJ7" s="852" t="s">
        <v>81</v>
      </c>
      <c r="AK7" s="1465"/>
      <c r="AL7" s="1254"/>
      <c r="AM7" s="1255"/>
      <c r="AN7" s="1026"/>
      <c r="AO7" s="853" t="s">
        <v>80</v>
      </c>
      <c r="AP7" s="852" t="s">
        <v>81</v>
      </c>
      <c r="AQ7" s="856"/>
      <c r="AR7" s="853" t="s">
        <v>80</v>
      </c>
      <c r="AS7" s="857" t="s">
        <v>81</v>
      </c>
    </row>
    <row r="8" spans="1:45" s="514" customFormat="1" ht="18.600000000000001" customHeight="1">
      <c r="A8" s="855" t="s">
        <v>887</v>
      </c>
      <c r="B8" s="864">
        <v>53364</v>
      </c>
      <c r="C8" s="163">
        <v>33583</v>
      </c>
      <c r="D8" s="163">
        <v>19781</v>
      </c>
      <c r="E8" s="163">
        <v>6338</v>
      </c>
      <c r="F8" s="163">
        <v>2882</v>
      </c>
      <c r="G8" s="163">
        <v>3456</v>
      </c>
      <c r="H8" s="163">
        <v>677</v>
      </c>
      <c r="I8" s="163">
        <v>170</v>
      </c>
      <c r="J8" s="163">
        <v>507</v>
      </c>
      <c r="K8" s="163">
        <v>772</v>
      </c>
      <c r="L8" s="163">
        <v>487</v>
      </c>
      <c r="M8" s="163">
        <v>285</v>
      </c>
      <c r="N8" s="163">
        <v>15270</v>
      </c>
      <c r="O8" s="163">
        <v>7804</v>
      </c>
      <c r="P8" s="163">
        <v>7466</v>
      </c>
      <c r="Q8" s="224" t="s">
        <v>396</v>
      </c>
      <c r="R8" s="855" t="s">
        <v>396</v>
      </c>
      <c r="S8" s="163">
        <v>677</v>
      </c>
      <c r="T8" s="163">
        <v>170</v>
      </c>
      <c r="U8" s="163">
        <v>507</v>
      </c>
      <c r="V8" s="163">
        <v>83</v>
      </c>
      <c r="W8" s="163">
        <v>61</v>
      </c>
      <c r="X8" s="163">
        <v>22</v>
      </c>
      <c r="Y8" s="163">
        <v>2692</v>
      </c>
      <c r="Z8" s="163">
        <v>1289</v>
      </c>
      <c r="AA8" s="163">
        <v>1403</v>
      </c>
      <c r="AB8" s="163">
        <v>4515</v>
      </c>
      <c r="AC8" s="163">
        <v>4087</v>
      </c>
      <c r="AD8" s="163">
        <v>428</v>
      </c>
      <c r="AE8" s="163">
        <v>1196</v>
      </c>
      <c r="AF8" s="163">
        <v>829</v>
      </c>
      <c r="AG8" s="163">
        <v>367</v>
      </c>
      <c r="AH8" s="163">
        <v>2900</v>
      </c>
      <c r="AI8" s="163">
        <v>2091</v>
      </c>
      <c r="AJ8" s="163">
        <v>809</v>
      </c>
      <c r="AK8" s="224" t="s">
        <v>396</v>
      </c>
      <c r="AL8" s="1474" t="s">
        <v>396</v>
      </c>
      <c r="AM8" s="1475"/>
      <c r="AN8" s="163">
        <v>2312</v>
      </c>
      <c r="AO8" s="163">
        <v>2220</v>
      </c>
      <c r="AP8" s="163">
        <v>92</v>
      </c>
      <c r="AQ8" s="163">
        <v>16609</v>
      </c>
      <c r="AR8" s="163">
        <v>11663</v>
      </c>
      <c r="AS8" s="163">
        <v>4946</v>
      </c>
    </row>
    <row r="9" spans="1:45" s="514" customFormat="1" ht="18.600000000000001" customHeight="1">
      <c r="A9" s="855" t="s">
        <v>888</v>
      </c>
      <c r="B9" s="864">
        <v>56969</v>
      </c>
      <c r="C9" s="163">
        <v>35893</v>
      </c>
      <c r="D9" s="163">
        <v>21076</v>
      </c>
      <c r="E9" s="163">
        <v>9726</v>
      </c>
      <c r="F9" s="163">
        <v>4767</v>
      </c>
      <c r="G9" s="163">
        <v>4959</v>
      </c>
      <c r="H9" s="163">
        <v>666</v>
      </c>
      <c r="I9" s="163">
        <v>153</v>
      </c>
      <c r="J9" s="163">
        <v>513</v>
      </c>
      <c r="K9" s="163">
        <v>804</v>
      </c>
      <c r="L9" s="163">
        <v>507</v>
      </c>
      <c r="M9" s="163">
        <v>297</v>
      </c>
      <c r="N9" s="163">
        <v>17818</v>
      </c>
      <c r="O9" s="163">
        <v>9340</v>
      </c>
      <c r="P9" s="163">
        <v>8478</v>
      </c>
      <c r="Q9" s="224" t="s">
        <v>439</v>
      </c>
      <c r="R9" s="855" t="s">
        <v>439</v>
      </c>
      <c r="S9" s="163">
        <v>666</v>
      </c>
      <c r="T9" s="163">
        <v>153</v>
      </c>
      <c r="U9" s="163">
        <v>513</v>
      </c>
      <c r="V9" s="163">
        <v>92</v>
      </c>
      <c r="W9" s="163">
        <v>67</v>
      </c>
      <c r="X9" s="163">
        <v>25</v>
      </c>
      <c r="Y9" s="163">
        <v>2684</v>
      </c>
      <c r="Z9" s="163">
        <v>1331</v>
      </c>
      <c r="AA9" s="163">
        <v>1353</v>
      </c>
      <c r="AB9" s="163">
        <v>4312</v>
      </c>
      <c r="AC9" s="163">
        <v>3938</v>
      </c>
      <c r="AD9" s="163">
        <v>374</v>
      </c>
      <c r="AE9" s="163">
        <v>1274</v>
      </c>
      <c r="AF9" s="163">
        <v>853</v>
      </c>
      <c r="AG9" s="163">
        <v>421</v>
      </c>
      <c r="AH9" s="163">
        <v>3398</v>
      </c>
      <c r="AI9" s="163">
        <v>2483</v>
      </c>
      <c r="AJ9" s="163">
        <v>915</v>
      </c>
      <c r="AK9" s="224" t="s">
        <v>439</v>
      </c>
      <c r="AL9" s="1476" t="s">
        <v>439</v>
      </c>
      <c r="AM9" s="1477"/>
      <c r="AN9" s="163">
        <v>2146</v>
      </c>
      <c r="AO9" s="163">
        <v>2053</v>
      </c>
      <c r="AP9" s="163">
        <v>93</v>
      </c>
      <c r="AQ9" s="163">
        <v>14049</v>
      </c>
      <c r="AR9" s="163">
        <v>10401</v>
      </c>
      <c r="AS9" s="163">
        <v>3648</v>
      </c>
    </row>
    <row r="10" spans="1:45" s="514" customFormat="1" ht="18.600000000000001" customHeight="1">
      <c r="A10" s="855" t="s">
        <v>889</v>
      </c>
      <c r="B10" s="864">
        <v>58119</v>
      </c>
      <c r="C10" s="163">
        <v>36455</v>
      </c>
      <c r="D10" s="163">
        <v>21664</v>
      </c>
      <c r="E10" s="163">
        <v>5811</v>
      </c>
      <c r="F10" s="163">
        <v>2594</v>
      </c>
      <c r="G10" s="163">
        <v>3217</v>
      </c>
      <c r="H10" s="163">
        <v>3388</v>
      </c>
      <c r="I10" s="163">
        <v>1863</v>
      </c>
      <c r="J10" s="163">
        <v>1525</v>
      </c>
      <c r="K10" s="163">
        <v>822</v>
      </c>
      <c r="L10" s="163">
        <v>526</v>
      </c>
      <c r="M10" s="163">
        <v>296</v>
      </c>
      <c r="N10" s="163">
        <v>18502</v>
      </c>
      <c r="O10" s="163">
        <v>9686</v>
      </c>
      <c r="P10" s="163">
        <v>8816</v>
      </c>
      <c r="Q10" s="224" t="s">
        <v>440</v>
      </c>
      <c r="R10" s="855" t="s">
        <v>440</v>
      </c>
      <c r="S10" s="163">
        <v>662</v>
      </c>
      <c r="T10" s="163">
        <v>143</v>
      </c>
      <c r="U10" s="163">
        <v>519</v>
      </c>
      <c r="V10" s="163">
        <v>97</v>
      </c>
      <c r="W10" s="163">
        <v>66</v>
      </c>
      <c r="X10" s="163">
        <v>31</v>
      </c>
      <c r="Y10" s="163">
        <v>2623</v>
      </c>
      <c r="Z10" s="163">
        <v>1294</v>
      </c>
      <c r="AA10" s="163">
        <v>1329</v>
      </c>
      <c r="AB10" s="163">
        <v>4189</v>
      </c>
      <c r="AC10" s="163">
        <v>3879</v>
      </c>
      <c r="AD10" s="163">
        <v>310</v>
      </c>
      <c r="AE10" s="163">
        <v>1435</v>
      </c>
      <c r="AF10" s="163">
        <v>964</v>
      </c>
      <c r="AG10" s="163">
        <v>471</v>
      </c>
      <c r="AH10" s="163">
        <v>3824</v>
      </c>
      <c r="AI10" s="163">
        <v>2767</v>
      </c>
      <c r="AJ10" s="163">
        <v>1057</v>
      </c>
      <c r="AK10" s="224" t="s">
        <v>440</v>
      </c>
      <c r="AL10" s="1476" t="s">
        <v>440</v>
      </c>
      <c r="AM10" s="1477"/>
      <c r="AN10" s="163">
        <v>1974</v>
      </c>
      <c r="AO10" s="163">
        <v>1893</v>
      </c>
      <c r="AP10" s="163">
        <v>81</v>
      </c>
      <c r="AQ10" s="163">
        <v>14792</v>
      </c>
      <c r="AR10" s="163">
        <v>10780</v>
      </c>
      <c r="AS10" s="163">
        <v>4012</v>
      </c>
    </row>
    <row r="11" spans="1:45" s="514" customFormat="1" ht="18.600000000000001" customHeight="1">
      <c r="A11" s="855" t="s">
        <v>890</v>
      </c>
      <c r="B11" s="864">
        <v>52469</v>
      </c>
      <c r="C11" s="163">
        <v>32696</v>
      </c>
      <c r="D11" s="163">
        <v>19773</v>
      </c>
      <c r="E11" s="163">
        <v>4620</v>
      </c>
      <c r="F11" s="163">
        <v>1971</v>
      </c>
      <c r="G11" s="163">
        <v>2649</v>
      </c>
      <c r="H11" s="163">
        <v>2988</v>
      </c>
      <c r="I11" s="163">
        <v>1608</v>
      </c>
      <c r="J11" s="163">
        <v>1380</v>
      </c>
      <c r="K11" s="163">
        <v>840</v>
      </c>
      <c r="L11" s="163">
        <v>536</v>
      </c>
      <c r="M11" s="163">
        <v>304</v>
      </c>
      <c r="N11" s="163">
        <v>17363</v>
      </c>
      <c r="O11" s="163">
        <v>9152</v>
      </c>
      <c r="P11" s="163">
        <v>8211</v>
      </c>
      <c r="Q11" s="224" t="s">
        <v>561</v>
      </c>
      <c r="R11" s="855" t="s">
        <v>561</v>
      </c>
      <c r="S11" s="163">
        <v>670</v>
      </c>
      <c r="T11" s="163">
        <v>161</v>
      </c>
      <c r="U11" s="163">
        <v>509</v>
      </c>
      <c r="V11" s="163">
        <v>101</v>
      </c>
      <c r="W11" s="163">
        <v>64</v>
      </c>
      <c r="X11" s="163">
        <v>37</v>
      </c>
      <c r="Y11" s="163">
        <v>2359</v>
      </c>
      <c r="Z11" s="163">
        <v>1137</v>
      </c>
      <c r="AA11" s="163">
        <v>1222</v>
      </c>
      <c r="AB11" s="163">
        <v>3687</v>
      </c>
      <c r="AC11" s="163">
        <v>3440</v>
      </c>
      <c r="AD11" s="163">
        <v>247</v>
      </c>
      <c r="AE11" s="163">
        <v>1368</v>
      </c>
      <c r="AF11" s="163">
        <v>844</v>
      </c>
      <c r="AG11" s="163">
        <v>524</v>
      </c>
      <c r="AH11" s="163">
        <v>3282</v>
      </c>
      <c r="AI11" s="163">
        <v>2391</v>
      </c>
      <c r="AJ11" s="163">
        <v>891</v>
      </c>
      <c r="AK11" s="224" t="s">
        <v>561</v>
      </c>
      <c r="AL11" s="1476" t="s">
        <v>561</v>
      </c>
      <c r="AM11" s="1477"/>
      <c r="AN11" s="163">
        <v>1771</v>
      </c>
      <c r="AO11" s="163">
        <v>1697</v>
      </c>
      <c r="AP11" s="163">
        <v>74</v>
      </c>
      <c r="AQ11" s="163">
        <v>13420</v>
      </c>
      <c r="AR11" s="163">
        <v>9695</v>
      </c>
      <c r="AS11" s="163">
        <v>3725</v>
      </c>
    </row>
    <row r="12" spans="1:45" s="365" customFormat="1" ht="18.600000000000001" customHeight="1">
      <c r="A12" s="854" t="s">
        <v>857</v>
      </c>
      <c r="B12" s="865">
        <f>IF(SUM(B14:B36)=SUM(C12:D12),SUM(B14:B36),"err")</f>
        <v>51100</v>
      </c>
      <c r="C12" s="225">
        <f t="shared" ref="C12:M12" si="0">SUM(C14:C36)</f>
        <v>31467</v>
      </c>
      <c r="D12" s="225">
        <f t="shared" si="0"/>
        <v>19633</v>
      </c>
      <c r="E12" s="225">
        <f>IF(SUM(E14:E36)=SUM(F12:G12),SUM(E14:E36),"err")</f>
        <v>4574</v>
      </c>
      <c r="F12" s="225">
        <f t="shared" ref="F12:G12" si="1">SUM(F14:F36)</f>
        <v>1933</v>
      </c>
      <c r="G12" s="225">
        <f t="shared" si="1"/>
        <v>2641</v>
      </c>
      <c r="H12" s="225">
        <f>IF(SUM(H14:H36)=SUM(I12:J12),SUM(H14:H36),"err")</f>
        <v>2735</v>
      </c>
      <c r="I12" s="225">
        <f t="shared" si="0"/>
        <v>1450</v>
      </c>
      <c r="J12" s="225">
        <f t="shared" si="0"/>
        <v>1285</v>
      </c>
      <c r="K12" s="225">
        <f>IF(SUM(K14:K36)=SUM(L12:M12),SUM(K14:K36),"err")</f>
        <v>901</v>
      </c>
      <c r="L12" s="225">
        <f t="shared" si="0"/>
        <v>566</v>
      </c>
      <c r="M12" s="225">
        <f t="shared" si="0"/>
        <v>335</v>
      </c>
      <c r="N12" s="225">
        <f>IF(SUM(N14:N36)=SUM(O12:P12),SUM(N14:N36),"err")</f>
        <v>16960</v>
      </c>
      <c r="O12" s="225">
        <f t="shared" ref="O12:P12" si="2">SUM(O14:O36)</f>
        <v>9108</v>
      </c>
      <c r="P12" s="225">
        <f t="shared" si="2"/>
        <v>7852</v>
      </c>
      <c r="Q12" s="517" t="s">
        <v>856</v>
      </c>
      <c r="R12" s="1081" t="s">
        <v>856</v>
      </c>
      <c r="S12" s="225">
        <f>IF(SUM(S14:S36)=SUM(T12:U12),SUM(S14:S36),"err")</f>
        <v>741</v>
      </c>
      <c r="T12" s="225">
        <f t="shared" ref="T12:U12" si="3">SUM(T14:T36)</f>
        <v>149</v>
      </c>
      <c r="U12" s="225">
        <f t="shared" si="3"/>
        <v>592</v>
      </c>
      <c r="V12" s="225">
        <f>IF(SUM(V14:V36)=SUM(W12:X12),SUM(V14:V36),"err")</f>
        <v>109</v>
      </c>
      <c r="W12" s="225">
        <f t="shared" ref="W12:X12" si="4">SUM(W14:W36)</f>
        <v>66</v>
      </c>
      <c r="X12" s="225">
        <f t="shared" si="4"/>
        <v>43</v>
      </c>
      <c r="Y12" s="225">
        <f>IF(SUM(Y14:Y36)=SUM(Z12:AA12),SUM(Y14:Y36),"err")</f>
        <v>2266</v>
      </c>
      <c r="Z12" s="225">
        <f t="shared" ref="Z12:AA12" si="5">SUM(Z14:Z36)</f>
        <v>1081</v>
      </c>
      <c r="AA12" s="225">
        <f t="shared" si="5"/>
        <v>1185</v>
      </c>
      <c r="AB12" s="225">
        <f>IF(SUM(AB14:AB36)=SUM(AC12:AD12),SUM(AB14:AB36),"err")</f>
        <v>3375</v>
      </c>
      <c r="AC12" s="225">
        <f t="shared" ref="AC12:AD12" si="6">SUM(AC14:AC36)</f>
        <v>3124</v>
      </c>
      <c r="AD12" s="225">
        <f t="shared" si="6"/>
        <v>251</v>
      </c>
      <c r="AE12" s="225">
        <f>IF(SUM(AE14:AE36)=SUM(AF12:AG12),SUM(AE14:AE36),"err")</f>
        <v>1383</v>
      </c>
      <c r="AF12" s="225">
        <f t="shared" ref="AF12:AG12" si="7">SUM(AF14:AF36)</f>
        <v>818</v>
      </c>
      <c r="AG12" s="225">
        <f t="shared" si="7"/>
        <v>565</v>
      </c>
      <c r="AH12" s="225">
        <f>IF(SUM(AH14:AH36)=SUM(AI12:AJ12),SUM(AH14:AH36),"err")</f>
        <v>3203</v>
      </c>
      <c r="AI12" s="225">
        <f t="shared" ref="AI12:AJ12" si="8">SUM(AI14:AI36)</f>
        <v>2375</v>
      </c>
      <c r="AJ12" s="225">
        <f t="shared" si="8"/>
        <v>828</v>
      </c>
      <c r="AK12" s="517" t="s">
        <v>856</v>
      </c>
      <c r="AL12" s="1478" t="s">
        <v>856</v>
      </c>
      <c r="AM12" s="1479"/>
      <c r="AN12" s="225">
        <f>IF(SUM(AN14:AN36)=SUM(AO12:AP12),SUM(AN14:AN36),"err")</f>
        <v>1585</v>
      </c>
      <c r="AO12" s="225">
        <f t="shared" ref="AO12:AP12" si="9">SUM(AO14:AO36)</f>
        <v>1511</v>
      </c>
      <c r="AP12" s="225">
        <f t="shared" si="9"/>
        <v>74</v>
      </c>
      <c r="AQ12" s="225">
        <f>IF(SUM(AQ14:AQ36)=SUM(AR12:AS12),SUM(AQ14:AQ36),"err")</f>
        <v>13268</v>
      </c>
      <c r="AR12" s="225">
        <f t="shared" ref="AR12" si="10">SUM(AR14:AR36)</f>
        <v>9286</v>
      </c>
      <c r="AS12" s="225">
        <f>SUM(AS14:AS36)</f>
        <v>3982</v>
      </c>
    </row>
    <row r="13" spans="1:45" s="514" customFormat="1" ht="7.5" customHeight="1">
      <c r="A13" s="164"/>
      <c r="B13" s="864"/>
      <c r="C13" s="163"/>
      <c r="D13" s="163"/>
      <c r="E13" s="163"/>
      <c r="F13" s="163"/>
      <c r="G13" s="163"/>
      <c r="H13" s="163"/>
      <c r="I13" s="163"/>
      <c r="J13" s="163"/>
      <c r="K13" s="163"/>
      <c r="L13" s="163"/>
      <c r="M13" s="163"/>
      <c r="N13" s="163"/>
      <c r="O13" s="163"/>
      <c r="P13" s="163"/>
      <c r="Q13" s="376"/>
      <c r="R13" s="164"/>
      <c r="S13" s="163"/>
      <c r="T13" s="163"/>
      <c r="U13" s="163"/>
      <c r="V13" s="163"/>
      <c r="W13" s="163"/>
      <c r="X13" s="163"/>
      <c r="Y13" s="163"/>
      <c r="Z13" s="163"/>
      <c r="AA13" s="163"/>
      <c r="AB13" s="163"/>
      <c r="AC13" s="163"/>
      <c r="AD13" s="163"/>
      <c r="AE13" s="163"/>
      <c r="AF13" s="163"/>
      <c r="AG13" s="163"/>
      <c r="AH13" s="163"/>
      <c r="AI13" s="163"/>
      <c r="AJ13" s="163"/>
      <c r="AK13" s="376"/>
      <c r="AL13" s="374"/>
      <c r="AM13" s="164"/>
      <c r="AN13" s="163"/>
      <c r="AO13" s="163"/>
      <c r="AP13" s="163"/>
      <c r="AQ13" s="163"/>
      <c r="AR13" s="163"/>
      <c r="AS13" s="163"/>
    </row>
    <row r="14" spans="1:45" s="514" customFormat="1" ht="18.600000000000001" customHeight="1">
      <c r="A14" s="164" t="s">
        <v>87</v>
      </c>
      <c r="B14" s="864">
        <v>5790</v>
      </c>
      <c r="C14" s="163">
        <v>3555</v>
      </c>
      <c r="D14" s="163">
        <v>2235</v>
      </c>
      <c r="E14" s="163">
        <v>479</v>
      </c>
      <c r="F14" s="870">
        <v>212</v>
      </c>
      <c r="G14" s="870">
        <v>267</v>
      </c>
      <c r="H14" s="163">
        <v>245</v>
      </c>
      <c r="I14" s="873">
        <v>119</v>
      </c>
      <c r="J14" s="873">
        <v>126</v>
      </c>
      <c r="K14" s="163">
        <v>165</v>
      </c>
      <c r="L14" s="873">
        <v>91</v>
      </c>
      <c r="M14" s="873">
        <v>74</v>
      </c>
      <c r="N14" s="163">
        <v>2546</v>
      </c>
      <c r="O14" s="873">
        <v>1641</v>
      </c>
      <c r="P14" s="873">
        <v>905</v>
      </c>
      <c r="Q14" s="226" t="s">
        <v>110</v>
      </c>
      <c r="R14" s="164" t="s">
        <v>87</v>
      </c>
      <c r="S14" s="163">
        <v>127</v>
      </c>
      <c r="T14" s="873">
        <v>39</v>
      </c>
      <c r="U14" s="873">
        <v>88</v>
      </c>
      <c r="V14" s="163">
        <v>22</v>
      </c>
      <c r="W14" s="873">
        <v>15</v>
      </c>
      <c r="X14" s="873">
        <v>7</v>
      </c>
      <c r="Y14" s="163">
        <v>286</v>
      </c>
      <c r="Z14" s="873">
        <v>88</v>
      </c>
      <c r="AA14" s="873">
        <v>198</v>
      </c>
      <c r="AB14" s="163">
        <v>508</v>
      </c>
      <c r="AC14" s="873">
        <v>473</v>
      </c>
      <c r="AD14" s="873">
        <v>35</v>
      </c>
      <c r="AE14" s="163">
        <v>169</v>
      </c>
      <c r="AF14" s="873">
        <v>83</v>
      </c>
      <c r="AG14" s="873">
        <v>86</v>
      </c>
      <c r="AH14" s="163">
        <v>63</v>
      </c>
      <c r="AI14" s="873">
        <v>31</v>
      </c>
      <c r="AJ14" s="873">
        <v>32</v>
      </c>
      <c r="AK14" s="226" t="s">
        <v>110</v>
      </c>
      <c r="AL14" s="374" t="s">
        <v>87</v>
      </c>
      <c r="AM14" s="1071" t="s">
        <v>110</v>
      </c>
      <c r="AN14" s="163">
        <v>100</v>
      </c>
      <c r="AO14" s="876">
        <v>93</v>
      </c>
      <c r="AP14" s="876">
        <v>7</v>
      </c>
      <c r="AQ14" s="163">
        <v>1080</v>
      </c>
      <c r="AR14" s="879">
        <v>670</v>
      </c>
      <c r="AS14" s="879">
        <v>410</v>
      </c>
    </row>
    <row r="15" spans="1:45" s="514" customFormat="1" ht="18.600000000000001" customHeight="1">
      <c r="A15" s="164" t="s">
        <v>88</v>
      </c>
      <c r="B15" s="864">
        <v>9604</v>
      </c>
      <c r="C15" s="163">
        <v>6015</v>
      </c>
      <c r="D15" s="163">
        <v>3589</v>
      </c>
      <c r="E15" s="163">
        <v>550</v>
      </c>
      <c r="F15" s="870">
        <v>233</v>
      </c>
      <c r="G15" s="870">
        <v>317</v>
      </c>
      <c r="H15" s="163">
        <v>618</v>
      </c>
      <c r="I15" s="873">
        <v>352</v>
      </c>
      <c r="J15" s="873">
        <v>266</v>
      </c>
      <c r="K15" s="163">
        <v>34</v>
      </c>
      <c r="L15" s="873">
        <v>26</v>
      </c>
      <c r="M15" s="873">
        <v>8</v>
      </c>
      <c r="N15" s="163">
        <v>2933</v>
      </c>
      <c r="O15" s="873">
        <v>1647</v>
      </c>
      <c r="P15" s="873">
        <v>1286</v>
      </c>
      <c r="Q15" s="226" t="s">
        <v>129</v>
      </c>
      <c r="R15" s="164" t="s">
        <v>88</v>
      </c>
      <c r="S15" s="163">
        <v>63</v>
      </c>
      <c r="T15" s="873">
        <v>5</v>
      </c>
      <c r="U15" s="873">
        <v>58</v>
      </c>
      <c r="V15" s="163">
        <v>17</v>
      </c>
      <c r="W15" s="873">
        <v>7</v>
      </c>
      <c r="X15" s="873">
        <v>10</v>
      </c>
      <c r="Y15" s="163">
        <v>311</v>
      </c>
      <c r="Z15" s="873">
        <v>207</v>
      </c>
      <c r="AA15" s="873">
        <v>104</v>
      </c>
      <c r="AB15" s="163">
        <v>430</v>
      </c>
      <c r="AC15" s="873">
        <v>411</v>
      </c>
      <c r="AD15" s="873">
        <v>19</v>
      </c>
      <c r="AE15" s="163">
        <v>162</v>
      </c>
      <c r="AF15" s="873">
        <v>107</v>
      </c>
      <c r="AG15" s="873">
        <v>55</v>
      </c>
      <c r="AH15" s="163">
        <v>1082</v>
      </c>
      <c r="AI15" s="873">
        <v>625</v>
      </c>
      <c r="AJ15" s="873">
        <v>457</v>
      </c>
      <c r="AK15" s="226" t="s">
        <v>129</v>
      </c>
      <c r="AL15" s="374" t="s">
        <v>88</v>
      </c>
      <c r="AM15" s="1071" t="s">
        <v>129</v>
      </c>
      <c r="AN15" s="163">
        <v>374</v>
      </c>
      <c r="AO15" s="876">
        <v>358</v>
      </c>
      <c r="AP15" s="876">
        <v>16</v>
      </c>
      <c r="AQ15" s="163">
        <v>3030</v>
      </c>
      <c r="AR15" s="879">
        <v>2037</v>
      </c>
      <c r="AS15" s="879">
        <v>993</v>
      </c>
    </row>
    <row r="16" spans="1:45" s="514" customFormat="1" ht="18.600000000000001" customHeight="1">
      <c r="A16" s="164" t="s">
        <v>89</v>
      </c>
      <c r="B16" s="864">
        <v>2359</v>
      </c>
      <c r="C16" s="163">
        <v>1424</v>
      </c>
      <c r="D16" s="163">
        <v>935</v>
      </c>
      <c r="E16" s="163">
        <v>223</v>
      </c>
      <c r="F16" s="870">
        <v>95</v>
      </c>
      <c r="G16" s="870">
        <v>128</v>
      </c>
      <c r="H16" s="163">
        <v>117</v>
      </c>
      <c r="I16" s="873">
        <v>63</v>
      </c>
      <c r="J16" s="873">
        <v>54</v>
      </c>
      <c r="K16" s="163">
        <v>28</v>
      </c>
      <c r="L16" s="873">
        <v>16</v>
      </c>
      <c r="M16" s="873">
        <v>12</v>
      </c>
      <c r="N16" s="163">
        <v>646</v>
      </c>
      <c r="O16" s="873">
        <v>303</v>
      </c>
      <c r="P16" s="873">
        <v>343</v>
      </c>
      <c r="Q16" s="226" t="s">
        <v>111</v>
      </c>
      <c r="R16" s="164" t="s">
        <v>89</v>
      </c>
      <c r="S16" s="163">
        <v>25</v>
      </c>
      <c r="T16" s="873">
        <v>2</v>
      </c>
      <c r="U16" s="873">
        <v>23</v>
      </c>
      <c r="V16" s="163">
        <v>3</v>
      </c>
      <c r="W16" s="873">
        <v>1</v>
      </c>
      <c r="X16" s="873">
        <v>2</v>
      </c>
      <c r="Y16" s="163">
        <v>60</v>
      </c>
      <c r="Z16" s="873">
        <v>23</v>
      </c>
      <c r="AA16" s="873">
        <v>37</v>
      </c>
      <c r="AB16" s="163">
        <v>133</v>
      </c>
      <c r="AC16" s="873">
        <v>128</v>
      </c>
      <c r="AD16" s="873">
        <v>5</v>
      </c>
      <c r="AE16" s="163">
        <v>58</v>
      </c>
      <c r="AF16" s="873">
        <v>27</v>
      </c>
      <c r="AG16" s="873">
        <v>31</v>
      </c>
      <c r="AH16" s="163">
        <v>19</v>
      </c>
      <c r="AI16" s="873">
        <v>15</v>
      </c>
      <c r="AJ16" s="873">
        <v>4</v>
      </c>
      <c r="AK16" s="226" t="s">
        <v>111</v>
      </c>
      <c r="AL16" s="374" t="s">
        <v>89</v>
      </c>
      <c r="AM16" s="1071" t="s">
        <v>111</v>
      </c>
      <c r="AN16" s="163">
        <v>58</v>
      </c>
      <c r="AO16" s="876">
        <v>57</v>
      </c>
      <c r="AP16" s="876">
        <v>1</v>
      </c>
      <c r="AQ16" s="163">
        <v>989</v>
      </c>
      <c r="AR16" s="879">
        <v>694</v>
      </c>
      <c r="AS16" s="879">
        <v>295</v>
      </c>
    </row>
    <row r="17" spans="1:45" s="514" customFormat="1" ht="18.600000000000001" customHeight="1">
      <c r="A17" s="164" t="s">
        <v>90</v>
      </c>
      <c r="B17" s="864">
        <v>1299</v>
      </c>
      <c r="C17" s="163">
        <v>583</v>
      </c>
      <c r="D17" s="163">
        <v>716</v>
      </c>
      <c r="E17" s="163">
        <v>161</v>
      </c>
      <c r="F17" s="870">
        <v>52</v>
      </c>
      <c r="G17" s="870">
        <v>109</v>
      </c>
      <c r="H17" s="163">
        <v>68</v>
      </c>
      <c r="I17" s="873">
        <v>30</v>
      </c>
      <c r="J17" s="873">
        <v>38</v>
      </c>
      <c r="K17" s="163">
        <v>40</v>
      </c>
      <c r="L17" s="873">
        <v>20</v>
      </c>
      <c r="M17" s="873">
        <v>20</v>
      </c>
      <c r="N17" s="163">
        <v>532</v>
      </c>
      <c r="O17" s="873">
        <v>193</v>
      </c>
      <c r="P17" s="873">
        <v>339</v>
      </c>
      <c r="Q17" s="226" t="s">
        <v>112</v>
      </c>
      <c r="R17" s="164" t="s">
        <v>90</v>
      </c>
      <c r="S17" s="163">
        <v>35</v>
      </c>
      <c r="T17" s="873">
        <v>1</v>
      </c>
      <c r="U17" s="873">
        <v>34</v>
      </c>
      <c r="V17" s="163">
        <v>7</v>
      </c>
      <c r="W17" s="873">
        <v>5</v>
      </c>
      <c r="X17" s="873">
        <v>2</v>
      </c>
      <c r="Y17" s="163">
        <v>67</v>
      </c>
      <c r="Z17" s="873">
        <v>20</v>
      </c>
      <c r="AA17" s="873">
        <v>47</v>
      </c>
      <c r="AB17" s="163">
        <v>20</v>
      </c>
      <c r="AC17" s="873">
        <v>18</v>
      </c>
      <c r="AD17" s="873">
        <v>2</v>
      </c>
      <c r="AE17" s="163">
        <v>45</v>
      </c>
      <c r="AF17" s="873">
        <v>23</v>
      </c>
      <c r="AG17" s="873">
        <v>22</v>
      </c>
      <c r="AH17" s="163">
        <v>13</v>
      </c>
      <c r="AI17" s="873">
        <v>4</v>
      </c>
      <c r="AJ17" s="873">
        <v>9</v>
      </c>
      <c r="AK17" s="226" t="s">
        <v>112</v>
      </c>
      <c r="AL17" s="374" t="s">
        <v>90</v>
      </c>
      <c r="AM17" s="1071" t="s">
        <v>112</v>
      </c>
      <c r="AN17" s="163">
        <v>9</v>
      </c>
      <c r="AO17" s="876">
        <v>9</v>
      </c>
      <c r="AP17" s="876">
        <v>0</v>
      </c>
      <c r="AQ17" s="163">
        <v>302</v>
      </c>
      <c r="AR17" s="879">
        <v>208</v>
      </c>
      <c r="AS17" s="879">
        <v>94</v>
      </c>
    </row>
    <row r="18" spans="1:45" s="514" customFormat="1" ht="18.600000000000001" customHeight="1">
      <c r="A18" s="164" t="s">
        <v>91</v>
      </c>
      <c r="B18" s="864">
        <v>4580</v>
      </c>
      <c r="C18" s="163">
        <v>2513</v>
      </c>
      <c r="D18" s="163">
        <v>2067</v>
      </c>
      <c r="E18" s="163">
        <v>573</v>
      </c>
      <c r="F18" s="870">
        <v>179</v>
      </c>
      <c r="G18" s="870">
        <v>394</v>
      </c>
      <c r="H18" s="163">
        <v>552</v>
      </c>
      <c r="I18" s="873">
        <v>292</v>
      </c>
      <c r="J18" s="873">
        <v>260</v>
      </c>
      <c r="K18" s="163">
        <v>59</v>
      </c>
      <c r="L18" s="873">
        <v>31</v>
      </c>
      <c r="M18" s="873">
        <v>28</v>
      </c>
      <c r="N18" s="163">
        <v>1205</v>
      </c>
      <c r="O18" s="873">
        <v>578</v>
      </c>
      <c r="P18" s="873">
        <v>627</v>
      </c>
      <c r="Q18" s="226" t="s">
        <v>113</v>
      </c>
      <c r="R18" s="164" t="s">
        <v>91</v>
      </c>
      <c r="S18" s="163">
        <v>146</v>
      </c>
      <c r="T18" s="873">
        <v>65</v>
      </c>
      <c r="U18" s="873">
        <v>81</v>
      </c>
      <c r="V18" s="163">
        <v>9</v>
      </c>
      <c r="W18" s="873">
        <v>6</v>
      </c>
      <c r="X18" s="873">
        <v>3</v>
      </c>
      <c r="Y18" s="163">
        <v>328</v>
      </c>
      <c r="Z18" s="873">
        <v>161</v>
      </c>
      <c r="AA18" s="873">
        <v>167</v>
      </c>
      <c r="AB18" s="163">
        <v>297</v>
      </c>
      <c r="AC18" s="873">
        <v>244</v>
      </c>
      <c r="AD18" s="873">
        <v>53</v>
      </c>
      <c r="AE18" s="163">
        <v>159</v>
      </c>
      <c r="AF18" s="873">
        <v>74</v>
      </c>
      <c r="AG18" s="873">
        <v>85</v>
      </c>
      <c r="AH18" s="163">
        <v>118</v>
      </c>
      <c r="AI18" s="873">
        <v>91</v>
      </c>
      <c r="AJ18" s="873">
        <v>27</v>
      </c>
      <c r="AK18" s="226" t="s">
        <v>113</v>
      </c>
      <c r="AL18" s="374" t="s">
        <v>91</v>
      </c>
      <c r="AM18" s="1071" t="s">
        <v>113</v>
      </c>
      <c r="AN18" s="163">
        <v>130</v>
      </c>
      <c r="AO18" s="876">
        <v>123</v>
      </c>
      <c r="AP18" s="876">
        <v>7</v>
      </c>
      <c r="AQ18" s="163">
        <v>1004</v>
      </c>
      <c r="AR18" s="879">
        <v>669</v>
      </c>
      <c r="AS18" s="879">
        <v>335</v>
      </c>
    </row>
    <row r="19" spans="1:45" s="514" customFormat="1" ht="18.600000000000001" customHeight="1">
      <c r="A19" s="164" t="s">
        <v>92</v>
      </c>
      <c r="B19" s="864">
        <v>788</v>
      </c>
      <c r="C19" s="163">
        <v>365</v>
      </c>
      <c r="D19" s="163">
        <v>423</v>
      </c>
      <c r="E19" s="163">
        <v>60</v>
      </c>
      <c r="F19" s="870">
        <v>19</v>
      </c>
      <c r="G19" s="870">
        <v>41</v>
      </c>
      <c r="H19" s="163">
        <v>49</v>
      </c>
      <c r="I19" s="873">
        <v>24</v>
      </c>
      <c r="J19" s="873">
        <v>25</v>
      </c>
      <c r="K19" s="163">
        <v>14</v>
      </c>
      <c r="L19" s="873">
        <v>5</v>
      </c>
      <c r="M19" s="873">
        <v>9</v>
      </c>
      <c r="N19" s="163">
        <v>328</v>
      </c>
      <c r="O19" s="873">
        <v>106</v>
      </c>
      <c r="P19" s="873">
        <v>222</v>
      </c>
      <c r="Q19" s="226" t="s">
        <v>114</v>
      </c>
      <c r="R19" s="164" t="s">
        <v>92</v>
      </c>
      <c r="S19" s="163">
        <v>15</v>
      </c>
      <c r="T19" s="873">
        <v>1</v>
      </c>
      <c r="U19" s="873">
        <v>14</v>
      </c>
      <c r="V19" s="163">
        <v>7</v>
      </c>
      <c r="W19" s="873">
        <v>4</v>
      </c>
      <c r="X19" s="873">
        <v>3</v>
      </c>
      <c r="Y19" s="163">
        <v>51</v>
      </c>
      <c r="Z19" s="873">
        <v>14</v>
      </c>
      <c r="AA19" s="873">
        <v>37</v>
      </c>
      <c r="AB19" s="163">
        <v>8</v>
      </c>
      <c r="AC19" s="873">
        <v>7</v>
      </c>
      <c r="AD19" s="873">
        <v>1</v>
      </c>
      <c r="AE19" s="163">
        <v>48</v>
      </c>
      <c r="AF19" s="873">
        <v>25</v>
      </c>
      <c r="AG19" s="873">
        <v>23</v>
      </c>
      <c r="AH19" s="163">
        <v>34</v>
      </c>
      <c r="AI19" s="873">
        <v>28</v>
      </c>
      <c r="AJ19" s="873">
        <v>6</v>
      </c>
      <c r="AK19" s="226" t="s">
        <v>114</v>
      </c>
      <c r="AL19" s="374" t="s">
        <v>92</v>
      </c>
      <c r="AM19" s="1071" t="s">
        <v>114</v>
      </c>
      <c r="AN19" s="163">
        <v>1</v>
      </c>
      <c r="AO19" s="876">
        <v>1</v>
      </c>
      <c r="AP19" s="876">
        <v>0</v>
      </c>
      <c r="AQ19" s="163">
        <v>173</v>
      </c>
      <c r="AR19" s="879">
        <v>131</v>
      </c>
      <c r="AS19" s="879">
        <v>42</v>
      </c>
    </row>
    <row r="20" spans="1:45" s="514" customFormat="1" ht="18.600000000000001" customHeight="1">
      <c r="A20" s="164" t="s">
        <v>93</v>
      </c>
      <c r="B20" s="864">
        <v>2611</v>
      </c>
      <c r="C20" s="163">
        <v>1846</v>
      </c>
      <c r="D20" s="163">
        <v>765</v>
      </c>
      <c r="E20" s="163">
        <v>155</v>
      </c>
      <c r="F20" s="870">
        <v>65</v>
      </c>
      <c r="G20" s="870">
        <v>90</v>
      </c>
      <c r="H20" s="163">
        <v>125</v>
      </c>
      <c r="I20" s="873">
        <v>66</v>
      </c>
      <c r="J20" s="873">
        <v>59</v>
      </c>
      <c r="K20" s="163">
        <v>14</v>
      </c>
      <c r="L20" s="873">
        <v>8</v>
      </c>
      <c r="M20" s="873">
        <v>6</v>
      </c>
      <c r="N20" s="163">
        <v>914</v>
      </c>
      <c r="O20" s="873">
        <v>503</v>
      </c>
      <c r="P20" s="873">
        <v>411</v>
      </c>
      <c r="Q20" s="227" t="s">
        <v>115</v>
      </c>
      <c r="R20" s="164" t="s">
        <v>93</v>
      </c>
      <c r="S20" s="163">
        <v>24</v>
      </c>
      <c r="T20" s="873">
        <v>3</v>
      </c>
      <c r="U20" s="873">
        <v>21</v>
      </c>
      <c r="V20" s="163">
        <v>0</v>
      </c>
      <c r="W20" s="873">
        <v>0</v>
      </c>
      <c r="X20" s="873">
        <v>0</v>
      </c>
      <c r="Y20" s="163">
        <v>109</v>
      </c>
      <c r="Z20" s="873">
        <v>77</v>
      </c>
      <c r="AA20" s="873">
        <v>32</v>
      </c>
      <c r="AB20" s="163">
        <v>154</v>
      </c>
      <c r="AC20" s="873">
        <v>145</v>
      </c>
      <c r="AD20" s="873">
        <v>9</v>
      </c>
      <c r="AE20" s="163">
        <v>77</v>
      </c>
      <c r="AF20" s="873">
        <v>48</v>
      </c>
      <c r="AG20" s="873">
        <v>29</v>
      </c>
      <c r="AH20" s="163">
        <v>164</v>
      </c>
      <c r="AI20" s="873">
        <v>149</v>
      </c>
      <c r="AJ20" s="873">
        <v>15</v>
      </c>
      <c r="AK20" s="227" t="s">
        <v>115</v>
      </c>
      <c r="AL20" s="374" t="s">
        <v>93</v>
      </c>
      <c r="AM20" s="1071" t="s">
        <v>115</v>
      </c>
      <c r="AN20" s="163">
        <v>173</v>
      </c>
      <c r="AO20" s="876">
        <v>169</v>
      </c>
      <c r="AP20" s="876">
        <v>4</v>
      </c>
      <c r="AQ20" s="163">
        <v>702</v>
      </c>
      <c r="AR20" s="879">
        <v>613</v>
      </c>
      <c r="AS20" s="879">
        <v>89</v>
      </c>
    </row>
    <row r="21" spans="1:45" s="514" customFormat="1" ht="18.600000000000001" customHeight="1">
      <c r="A21" s="164" t="s">
        <v>94</v>
      </c>
      <c r="B21" s="864">
        <v>926</v>
      </c>
      <c r="C21" s="163">
        <v>405</v>
      </c>
      <c r="D21" s="163">
        <v>521</v>
      </c>
      <c r="E21" s="163">
        <v>148</v>
      </c>
      <c r="F21" s="870">
        <v>60</v>
      </c>
      <c r="G21" s="870">
        <v>88</v>
      </c>
      <c r="H21" s="163">
        <v>65</v>
      </c>
      <c r="I21" s="873">
        <v>30</v>
      </c>
      <c r="J21" s="873">
        <v>35</v>
      </c>
      <c r="K21" s="163">
        <v>15</v>
      </c>
      <c r="L21" s="873">
        <v>7</v>
      </c>
      <c r="M21" s="873">
        <v>8</v>
      </c>
      <c r="N21" s="163">
        <v>295</v>
      </c>
      <c r="O21" s="873">
        <v>72</v>
      </c>
      <c r="P21" s="873">
        <v>223</v>
      </c>
      <c r="Q21" s="226" t="s">
        <v>782</v>
      </c>
      <c r="R21" s="164" t="s">
        <v>94</v>
      </c>
      <c r="S21" s="163">
        <v>18</v>
      </c>
      <c r="T21" s="873">
        <v>2</v>
      </c>
      <c r="U21" s="873">
        <v>16</v>
      </c>
      <c r="V21" s="163">
        <v>1</v>
      </c>
      <c r="W21" s="873">
        <v>1</v>
      </c>
      <c r="X21" s="873">
        <v>0</v>
      </c>
      <c r="Y21" s="163">
        <v>47</v>
      </c>
      <c r="Z21" s="873">
        <v>14</v>
      </c>
      <c r="AA21" s="873">
        <v>33</v>
      </c>
      <c r="AB21" s="163">
        <v>40</v>
      </c>
      <c r="AC21" s="873">
        <v>30</v>
      </c>
      <c r="AD21" s="873">
        <v>10</v>
      </c>
      <c r="AE21" s="163">
        <v>34</v>
      </c>
      <c r="AF21" s="873">
        <v>10</v>
      </c>
      <c r="AG21" s="873">
        <v>24</v>
      </c>
      <c r="AH21" s="163">
        <v>13</v>
      </c>
      <c r="AI21" s="873">
        <v>9</v>
      </c>
      <c r="AJ21" s="873">
        <v>4</v>
      </c>
      <c r="AK21" s="226" t="s">
        <v>116</v>
      </c>
      <c r="AL21" s="374" t="s">
        <v>94</v>
      </c>
      <c r="AM21" s="1071" t="s">
        <v>116</v>
      </c>
      <c r="AN21" s="163">
        <v>12</v>
      </c>
      <c r="AO21" s="876">
        <v>11</v>
      </c>
      <c r="AP21" s="876">
        <v>1</v>
      </c>
      <c r="AQ21" s="163">
        <v>238</v>
      </c>
      <c r="AR21" s="879">
        <v>159</v>
      </c>
      <c r="AS21" s="879">
        <v>79</v>
      </c>
    </row>
    <row r="22" spans="1:45" s="514" customFormat="1" ht="18.600000000000001" customHeight="1">
      <c r="A22" s="164" t="s">
        <v>95</v>
      </c>
      <c r="B22" s="864">
        <v>621</v>
      </c>
      <c r="C22" s="163">
        <v>317</v>
      </c>
      <c r="D22" s="163">
        <v>304</v>
      </c>
      <c r="E22" s="163">
        <v>48</v>
      </c>
      <c r="F22" s="870">
        <v>15</v>
      </c>
      <c r="G22" s="870">
        <v>33</v>
      </c>
      <c r="H22" s="163">
        <v>105</v>
      </c>
      <c r="I22" s="873">
        <v>57</v>
      </c>
      <c r="J22" s="873">
        <v>48</v>
      </c>
      <c r="K22" s="163">
        <v>12</v>
      </c>
      <c r="L22" s="873">
        <v>6</v>
      </c>
      <c r="M22" s="873">
        <v>6</v>
      </c>
      <c r="N22" s="163">
        <v>159</v>
      </c>
      <c r="O22" s="873">
        <v>52</v>
      </c>
      <c r="P22" s="873">
        <v>107</v>
      </c>
      <c r="Q22" s="227" t="s">
        <v>781</v>
      </c>
      <c r="R22" s="164" t="s">
        <v>95</v>
      </c>
      <c r="S22" s="163">
        <v>9</v>
      </c>
      <c r="T22" s="873">
        <v>2</v>
      </c>
      <c r="U22" s="873">
        <v>7</v>
      </c>
      <c r="V22" s="163">
        <v>1</v>
      </c>
      <c r="W22" s="873">
        <v>0</v>
      </c>
      <c r="X22" s="873">
        <v>1</v>
      </c>
      <c r="Y22" s="163">
        <v>38</v>
      </c>
      <c r="Z22" s="873">
        <v>7</v>
      </c>
      <c r="AA22" s="873">
        <v>31</v>
      </c>
      <c r="AB22" s="163">
        <v>0</v>
      </c>
      <c r="AC22" s="873">
        <v>0</v>
      </c>
      <c r="AD22" s="873">
        <v>0</v>
      </c>
      <c r="AE22" s="163">
        <v>57</v>
      </c>
      <c r="AF22" s="873">
        <v>38</v>
      </c>
      <c r="AG22" s="873">
        <v>19</v>
      </c>
      <c r="AH22" s="163">
        <v>17</v>
      </c>
      <c r="AI22" s="873">
        <v>13</v>
      </c>
      <c r="AJ22" s="873">
        <v>4</v>
      </c>
      <c r="AK22" s="227" t="s">
        <v>130</v>
      </c>
      <c r="AL22" s="374" t="s">
        <v>95</v>
      </c>
      <c r="AM22" s="1071" t="s">
        <v>130</v>
      </c>
      <c r="AN22" s="163">
        <v>2</v>
      </c>
      <c r="AO22" s="876">
        <v>2</v>
      </c>
      <c r="AP22" s="876">
        <v>0</v>
      </c>
      <c r="AQ22" s="163">
        <v>173</v>
      </c>
      <c r="AR22" s="879">
        <v>125</v>
      </c>
      <c r="AS22" s="879">
        <v>48</v>
      </c>
    </row>
    <row r="23" spans="1:45" s="514" customFormat="1" ht="18.600000000000001" customHeight="1">
      <c r="A23" s="164" t="s">
        <v>96</v>
      </c>
      <c r="B23" s="864">
        <v>10476</v>
      </c>
      <c r="C23" s="163">
        <v>6238</v>
      </c>
      <c r="D23" s="163">
        <v>4238</v>
      </c>
      <c r="E23" s="163">
        <v>1518</v>
      </c>
      <c r="F23" s="870">
        <v>741</v>
      </c>
      <c r="G23" s="870">
        <v>777</v>
      </c>
      <c r="H23" s="163">
        <v>257</v>
      </c>
      <c r="I23" s="873">
        <v>146</v>
      </c>
      <c r="J23" s="873">
        <v>111</v>
      </c>
      <c r="K23" s="163">
        <v>93</v>
      </c>
      <c r="L23" s="873">
        <v>65</v>
      </c>
      <c r="M23" s="873">
        <v>28</v>
      </c>
      <c r="N23" s="163">
        <v>4028</v>
      </c>
      <c r="O23" s="873">
        <v>2055</v>
      </c>
      <c r="P23" s="873">
        <v>1973</v>
      </c>
      <c r="Q23" s="227" t="s">
        <v>117</v>
      </c>
      <c r="R23" s="164" t="s">
        <v>96</v>
      </c>
      <c r="S23" s="163">
        <v>137</v>
      </c>
      <c r="T23" s="873">
        <v>19</v>
      </c>
      <c r="U23" s="873">
        <v>118</v>
      </c>
      <c r="V23" s="163">
        <v>21</v>
      </c>
      <c r="W23" s="873">
        <v>16</v>
      </c>
      <c r="X23" s="873">
        <v>5</v>
      </c>
      <c r="Y23" s="163">
        <v>244</v>
      </c>
      <c r="Z23" s="873">
        <v>119</v>
      </c>
      <c r="AA23" s="873">
        <v>125</v>
      </c>
      <c r="AB23" s="163">
        <v>319</v>
      </c>
      <c r="AC23" s="873">
        <v>275</v>
      </c>
      <c r="AD23" s="873">
        <v>44</v>
      </c>
      <c r="AE23" s="163">
        <v>127</v>
      </c>
      <c r="AF23" s="873">
        <v>82</v>
      </c>
      <c r="AG23" s="873">
        <v>45</v>
      </c>
      <c r="AH23" s="163">
        <v>1272</v>
      </c>
      <c r="AI23" s="873">
        <v>1090</v>
      </c>
      <c r="AJ23" s="873">
        <v>182</v>
      </c>
      <c r="AK23" s="227" t="s">
        <v>117</v>
      </c>
      <c r="AL23" s="374" t="s">
        <v>96</v>
      </c>
      <c r="AM23" s="1071" t="s">
        <v>117</v>
      </c>
      <c r="AN23" s="163">
        <v>217</v>
      </c>
      <c r="AO23" s="876">
        <v>190</v>
      </c>
      <c r="AP23" s="876">
        <v>27</v>
      </c>
      <c r="AQ23" s="163">
        <v>2243</v>
      </c>
      <c r="AR23" s="879">
        <v>1440</v>
      </c>
      <c r="AS23" s="879">
        <v>803</v>
      </c>
    </row>
    <row r="24" spans="1:45" s="514" customFormat="1" ht="18.600000000000001" customHeight="1">
      <c r="A24" s="164" t="s">
        <v>97</v>
      </c>
      <c r="B24" s="864">
        <v>425</v>
      </c>
      <c r="C24" s="163">
        <v>323</v>
      </c>
      <c r="D24" s="163">
        <v>102</v>
      </c>
      <c r="E24" s="163">
        <v>18</v>
      </c>
      <c r="F24" s="870">
        <v>8</v>
      </c>
      <c r="G24" s="870">
        <v>10</v>
      </c>
      <c r="H24" s="163">
        <v>11</v>
      </c>
      <c r="I24" s="873">
        <v>8</v>
      </c>
      <c r="J24" s="873">
        <v>3</v>
      </c>
      <c r="K24" s="163">
        <v>2</v>
      </c>
      <c r="L24" s="873">
        <v>2</v>
      </c>
      <c r="M24" s="873">
        <v>0</v>
      </c>
      <c r="N24" s="163">
        <v>68</v>
      </c>
      <c r="O24" s="873">
        <v>20</v>
      </c>
      <c r="P24" s="873">
        <v>48</v>
      </c>
      <c r="Q24" s="226" t="s">
        <v>118</v>
      </c>
      <c r="R24" s="164" t="s">
        <v>97</v>
      </c>
      <c r="S24" s="163">
        <v>2</v>
      </c>
      <c r="T24" s="873">
        <v>1</v>
      </c>
      <c r="U24" s="873">
        <v>1</v>
      </c>
      <c r="V24" s="163">
        <v>1</v>
      </c>
      <c r="W24" s="873">
        <v>1</v>
      </c>
      <c r="X24" s="873">
        <v>0</v>
      </c>
      <c r="Y24" s="163">
        <v>21</v>
      </c>
      <c r="Z24" s="873">
        <v>13</v>
      </c>
      <c r="AA24" s="873">
        <v>8</v>
      </c>
      <c r="AB24" s="163">
        <v>29</v>
      </c>
      <c r="AC24" s="873">
        <v>29</v>
      </c>
      <c r="AD24" s="873">
        <v>0</v>
      </c>
      <c r="AE24" s="163">
        <v>7</v>
      </c>
      <c r="AF24" s="873">
        <v>4</v>
      </c>
      <c r="AG24" s="873">
        <v>3</v>
      </c>
      <c r="AH24" s="163">
        <v>4</v>
      </c>
      <c r="AI24" s="873">
        <v>4</v>
      </c>
      <c r="AJ24" s="873">
        <v>0</v>
      </c>
      <c r="AK24" s="226" t="s">
        <v>118</v>
      </c>
      <c r="AL24" s="374" t="s">
        <v>97</v>
      </c>
      <c r="AM24" s="1071" t="s">
        <v>118</v>
      </c>
      <c r="AN24" s="163">
        <v>95</v>
      </c>
      <c r="AO24" s="876">
        <v>92</v>
      </c>
      <c r="AP24" s="876">
        <v>3</v>
      </c>
      <c r="AQ24" s="163">
        <v>167</v>
      </c>
      <c r="AR24" s="879">
        <v>141</v>
      </c>
      <c r="AS24" s="879">
        <v>26</v>
      </c>
    </row>
    <row r="25" spans="1:45" s="514" customFormat="1" ht="18.600000000000001" customHeight="1">
      <c r="A25" s="164" t="s">
        <v>98</v>
      </c>
      <c r="B25" s="864">
        <v>509</v>
      </c>
      <c r="C25" s="163">
        <v>277</v>
      </c>
      <c r="D25" s="163">
        <v>232</v>
      </c>
      <c r="E25" s="163">
        <v>34</v>
      </c>
      <c r="F25" s="871">
        <v>3</v>
      </c>
      <c r="G25" s="871">
        <v>31</v>
      </c>
      <c r="H25" s="163">
        <v>39</v>
      </c>
      <c r="I25" s="874">
        <v>19</v>
      </c>
      <c r="J25" s="874">
        <v>20</v>
      </c>
      <c r="K25" s="163">
        <v>4</v>
      </c>
      <c r="L25" s="874">
        <v>1</v>
      </c>
      <c r="M25" s="874">
        <v>3</v>
      </c>
      <c r="N25" s="163">
        <v>143</v>
      </c>
      <c r="O25" s="874">
        <v>47</v>
      </c>
      <c r="P25" s="874">
        <v>96</v>
      </c>
      <c r="Q25" s="226" t="s">
        <v>119</v>
      </c>
      <c r="R25" s="164" t="s">
        <v>98</v>
      </c>
      <c r="S25" s="163">
        <v>6</v>
      </c>
      <c r="T25" s="874">
        <v>1</v>
      </c>
      <c r="U25" s="874">
        <v>5</v>
      </c>
      <c r="V25" s="163">
        <v>0</v>
      </c>
      <c r="W25" s="874">
        <v>0</v>
      </c>
      <c r="X25" s="874">
        <v>0</v>
      </c>
      <c r="Y25" s="163">
        <v>14</v>
      </c>
      <c r="Z25" s="874">
        <v>2</v>
      </c>
      <c r="AA25" s="874">
        <v>12</v>
      </c>
      <c r="AB25" s="163">
        <v>12</v>
      </c>
      <c r="AC25" s="874">
        <v>10</v>
      </c>
      <c r="AD25" s="874">
        <v>2</v>
      </c>
      <c r="AE25" s="163">
        <v>18</v>
      </c>
      <c r="AF25" s="874">
        <v>13</v>
      </c>
      <c r="AG25" s="874">
        <v>5</v>
      </c>
      <c r="AH25" s="163">
        <v>20</v>
      </c>
      <c r="AI25" s="874">
        <v>13</v>
      </c>
      <c r="AJ25" s="874">
        <v>7</v>
      </c>
      <c r="AK25" s="226" t="s">
        <v>119</v>
      </c>
      <c r="AL25" s="374" t="s">
        <v>98</v>
      </c>
      <c r="AM25" s="1071" t="s">
        <v>119</v>
      </c>
      <c r="AN25" s="163">
        <v>16</v>
      </c>
      <c r="AO25" s="877">
        <v>16</v>
      </c>
      <c r="AP25" s="877">
        <v>0</v>
      </c>
      <c r="AQ25" s="163">
        <v>203</v>
      </c>
      <c r="AR25" s="879">
        <v>152</v>
      </c>
      <c r="AS25" s="879">
        <v>51</v>
      </c>
    </row>
    <row r="26" spans="1:45" s="514" customFormat="1" ht="18.600000000000001" customHeight="1">
      <c r="A26" s="164" t="s">
        <v>99</v>
      </c>
      <c r="B26" s="864">
        <v>188</v>
      </c>
      <c r="C26" s="163">
        <v>66</v>
      </c>
      <c r="D26" s="163">
        <v>122</v>
      </c>
      <c r="E26" s="163">
        <v>11</v>
      </c>
      <c r="F26" s="870">
        <v>1</v>
      </c>
      <c r="G26" s="870">
        <v>10</v>
      </c>
      <c r="H26" s="163">
        <v>8</v>
      </c>
      <c r="I26" s="873">
        <v>3</v>
      </c>
      <c r="J26" s="873">
        <v>5</v>
      </c>
      <c r="K26" s="163">
        <v>1</v>
      </c>
      <c r="L26" s="873">
        <v>1</v>
      </c>
      <c r="M26" s="873">
        <v>0</v>
      </c>
      <c r="N26" s="163">
        <v>71</v>
      </c>
      <c r="O26" s="873">
        <v>8</v>
      </c>
      <c r="P26" s="873">
        <v>63</v>
      </c>
      <c r="Q26" s="227" t="s">
        <v>120</v>
      </c>
      <c r="R26" s="164" t="s">
        <v>99</v>
      </c>
      <c r="S26" s="163">
        <v>9</v>
      </c>
      <c r="T26" s="873">
        <v>1</v>
      </c>
      <c r="U26" s="873">
        <v>8</v>
      </c>
      <c r="V26" s="163">
        <v>1</v>
      </c>
      <c r="W26" s="873">
        <v>1</v>
      </c>
      <c r="X26" s="873">
        <v>0</v>
      </c>
      <c r="Y26" s="163">
        <v>16</v>
      </c>
      <c r="Z26" s="873">
        <v>3</v>
      </c>
      <c r="AA26" s="873">
        <v>13</v>
      </c>
      <c r="AB26" s="163">
        <v>3</v>
      </c>
      <c r="AC26" s="873">
        <v>3</v>
      </c>
      <c r="AD26" s="873">
        <v>0</v>
      </c>
      <c r="AE26" s="163">
        <v>3</v>
      </c>
      <c r="AF26" s="873">
        <v>2</v>
      </c>
      <c r="AG26" s="873">
        <v>1</v>
      </c>
      <c r="AH26" s="163">
        <v>5</v>
      </c>
      <c r="AI26" s="873">
        <v>3</v>
      </c>
      <c r="AJ26" s="873">
        <v>2</v>
      </c>
      <c r="AK26" s="227" t="s">
        <v>120</v>
      </c>
      <c r="AL26" s="374" t="s">
        <v>99</v>
      </c>
      <c r="AM26" s="1071" t="s">
        <v>120</v>
      </c>
      <c r="AN26" s="163">
        <v>1</v>
      </c>
      <c r="AO26" s="876">
        <v>1</v>
      </c>
      <c r="AP26" s="876">
        <v>0</v>
      </c>
      <c r="AQ26" s="163">
        <v>59</v>
      </c>
      <c r="AR26" s="879">
        <v>39</v>
      </c>
      <c r="AS26" s="879">
        <v>20</v>
      </c>
    </row>
    <row r="27" spans="1:45" s="514" customFormat="1" ht="18.600000000000001" customHeight="1">
      <c r="A27" s="164" t="s">
        <v>100</v>
      </c>
      <c r="B27" s="864">
        <v>255</v>
      </c>
      <c r="C27" s="163">
        <v>100</v>
      </c>
      <c r="D27" s="163">
        <v>155</v>
      </c>
      <c r="E27" s="163">
        <v>8</v>
      </c>
      <c r="F27" s="870">
        <v>1</v>
      </c>
      <c r="G27" s="870">
        <v>7</v>
      </c>
      <c r="H27" s="163">
        <v>9</v>
      </c>
      <c r="I27" s="873">
        <v>4</v>
      </c>
      <c r="J27" s="873">
        <v>5</v>
      </c>
      <c r="K27" s="163">
        <v>0</v>
      </c>
      <c r="L27" s="873">
        <v>0</v>
      </c>
      <c r="M27" s="873">
        <v>0</v>
      </c>
      <c r="N27" s="163">
        <v>116</v>
      </c>
      <c r="O27" s="873">
        <v>31</v>
      </c>
      <c r="P27" s="873">
        <v>85</v>
      </c>
      <c r="Q27" s="226" t="s">
        <v>121</v>
      </c>
      <c r="R27" s="164" t="s">
        <v>100</v>
      </c>
      <c r="S27" s="163">
        <v>10</v>
      </c>
      <c r="T27" s="873"/>
      <c r="U27" s="873">
        <v>10</v>
      </c>
      <c r="V27" s="163">
        <v>3</v>
      </c>
      <c r="W27" s="873">
        <v>2</v>
      </c>
      <c r="X27" s="873">
        <v>1</v>
      </c>
      <c r="Y27" s="163">
        <v>6</v>
      </c>
      <c r="Z27" s="873">
        <v>0</v>
      </c>
      <c r="AA27" s="873">
        <v>6</v>
      </c>
      <c r="AB27" s="163">
        <v>1</v>
      </c>
      <c r="AC27" s="873">
        <v>1</v>
      </c>
      <c r="AD27" s="873">
        <v>0</v>
      </c>
      <c r="AE27" s="163">
        <v>4</v>
      </c>
      <c r="AF27" s="873">
        <v>0</v>
      </c>
      <c r="AG27" s="873">
        <v>4</v>
      </c>
      <c r="AH27" s="163">
        <v>74</v>
      </c>
      <c r="AI27" s="873">
        <v>48</v>
      </c>
      <c r="AJ27" s="873">
        <v>26</v>
      </c>
      <c r="AK27" s="226" t="s">
        <v>121</v>
      </c>
      <c r="AL27" s="374" t="s">
        <v>100</v>
      </c>
      <c r="AM27" s="1071" t="s">
        <v>121</v>
      </c>
      <c r="AN27" s="163">
        <v>2</v>
      </c>
      <c r="AO27" s="876">
        <v>2</v>
      </c>
      <c r="AP27" s="876">
        <v>0</v>
      </c>
      <c r="AQ27" s="163">
        <v>22</v>
      </c>
      <c r="AR27" s="879">
        <v>11</v>
      </c>
      <c r="AS27" s="879">
        <v>11</v>
      </c>
    </row>
    <row r="28" spans="1:45" s="514" customFormat="1" ht="18.600000000000001" customHeight="1">
      <c r="A28" s="164" t="s">
        <v>101</v>
      </c>
      <c r="B28" s="864">
        <v>919</v>
      </c>
      <c r="C28" s="163">
        <v>735</v>
      </c>
      <c r="D28" s="163">
        <v>184</v>
      </c>
      <c r="E28" s="163">
        <v>62</v>
      </c>
      <c r="F28" s="870">
        <v>41</v>
      </c>
      <c r="G28" s="870">
        <v>21</v>
      </c>
      <c r="H28" s="163">
        <v>29</v>
      </c>
      <c r="I28" s="873">
        <v>10</v>
      </c>
      <c r="J28" s="873">
        <v>19</v>
      </c>
      <c r="K28" s="163">
        <v>4</v>
      </c>
      <c r="L28" s="873">
        <v>2</v>
      </c>
      <c r="M28" s="873">
        <v>2</v>
      </c>
      <c r="N28" s="163">
        <v>397</v>
      </c>
      <c r="O28" s="873">
        <v>335</v>
      </c>
      <c r="P28" s="873">
        <v>62</v>
      </c>
      <c r="Q28" s="226" t="s">
        <v>122</v>
      </c>
      <c r="R28" s="164" t="s">
        <v>101</v>
      </c>
      <c r="S28" s="163">
        <v>13</v>
      </c>
      <c r="T28" s="873">
        <v>1</v>
      </c>
      <c r="U28" s="873">
        <v>12</v>
      </c>
      <c r="V28" s="163">
        <v>0</v>
      </c>
      <c r="W28" s="873">
        <v>0</v>
      </c>
      <c r="X28" s="873">
        <v>0</v>
      </c>
      <c r="Y28" s="163">
        <v>35</v>
      </c>
      <c r="Z28" s="873">
        <v>6</v>
      </c>
      <c r="AA28" s="873">
        <v>29</v>
      </c>
      <c r="AB28" s="163">
        <v>181</v>
      </c>
      <c r="AC28" s="873">
        <v>180</v>
      </c>
      <c r="AD28" s="873">
        <v>1</v>
      </c>
      <c r="AE28" s="163">
        <v>75</v>
      </c>
      <c r="AF28" s="873">
        <v>68</v>
      </c>
      <c r="AG28" s="873">
        <v>7</v>
      </c>
      <c r="AH28" s="163">
        <v>2</v>
      </c>
      <c r="AI28" s="873">
        <v>1</v>
      </c>
      <c r="AJ28" s="873">
        <v>1</v>
      </c>
      <c r="AK28" s="226" t="s">
        <v>122</v>
      </c>
      <c r="AL28" s="374" t="s">
        <v>101</v>
      </c>
      <c r="AM28" s="1071" t="s">
        <v>122</v>
      </c>
      <c r="AN28" s="163">
        <v>14</v>
      </c>
      <c r="AO28" s="876">
        <v>14</v>
      </c>
      <c r="AP28" s="876">
        <v>0</v>
      </c>
      <c r="AQ28" s="163">
        <v>107</v>
      </c>
      <c r="AR28" s="879">
        <v>77</v>
      </c>
      <c r="AS28" s="879">
        <v>30</v>
      </c>
    </row>
    <row r="29" spans="1:45" s="514" customFormat="1" ht="18.600000000000001" customHeight="1">
      <c r="A29" s="164" t="s">
        <v>102</v>
      </c>
      <c r="B29" s="864">
        <v>931</v>
      </c>
      <c r="C29" s="163">
        <v>442</v>
      </c>
      <c r="D29" s="163">
        <v>489</v>
      </c>
      <c r="E29" s="163">
        <v>24</v>
      </c>
      <c r="F29" s="870">
        <v>2</v>
      </c>
      <c r="G29" s="870">
        <v>22</v>
      </c>
      <c r="H29" s="163">
        <v>20</v>
      </c>
      <c r="I29" s="873">
        <v>11</v>
      </c>
      <c r="J29" s="873">
        <v>9</v>
      </c>
      <c r="K29" s="163">
        <v>6</v>
      </c>
      <c r="L29" s="873">
        <v>0</v>
      </c>
      <c r="M29" s="873">
        <v>6</v>
      </c>
      <c r="N29" s="163">
        <v>330</v>
      </c>
      <c r="O29" s="873">
        <v>163</v>
      </c>
      <c r="P29" s="873">
        <v>167</v>
      </c>
      <c r="Q29" s="226" t="s">
        <v>131</v>
      </c>
      <c r="R29" s="164" t="s">
        <v>102</v>
      </c>
      <c r="S29" s="163">
        <v>9</v>
      </c>
      <c r="T29" s="873">
        <v>1</v>
      </c>
      <c r="U29" s="873">
        <v>8</v>
      </c>
      <c r="V29" s="163">
        <v>2</v>
      </c>
      <c r="W29" s="873">
        <v>1</v>
      </c>
      <c r="X29" s="873">
        <v>1</v>
      </c>
      <c r="Y29" s="163">
        <v>20</v>
      </c>
      <c r="Z29" s="873">
        <v>6</v>
      </c>
      <c r="AA29" s="873">
        <v>14</v>
      </c>
      <c r="AB29" s="163">
        <v>1</v>
      </c>
      <c r="AC29" s="873">
        <v>1</v>
      </c>
      <c r="AD29" s="873">
        <v>0</v>
      </c>
      <c r="AE29" s="163">
        <v>4</v>
      </c>
      <c r="AF29" s="873">
        <v>0</v>
      </c>
      <c r="AG29" s="873">
        <v>4</v>
      </c>
      <c r="AH29" s="163">
        <v>3</v>
      </c>
      <c r="AI29" s="873">
        <v>3</v>
      </c>
      <c r="AJ29" s="873">
        <v>0</v>
      </c>
      <c r="AK29" s="226" t="s">
        <v>131</v>
      </c>
      <c r="AL29" s="374" t="s">
        <v>102</v>
      </c>
      <c r="AM29" s="1071" t="s">
        <v>131</v>
      </c>
      <c r="AN29" s="163">
        <v>27</v>
      </c>
      <c r="AO29" s="876">
        <v>26</v>
      </c>
      <c r="AP29" s="876">
        <v>1</v>
      </c>
      <c r="AQ29" s="163">
        <v>485</v>
      </c>
      <c r="AR29" s="879">
        <v>228</v>
      </c>
      <c r="AS29" s="879">
        <v>257</v>
      </c>
    </row>
    <row r="30" spans="1:45" s="514" customFormat="1" ht="18.600000000000001" customHeight="1">
      <c r="A30" s="164" t="s">
        <v>103</v>
      </c>
      <c r="B30" s="864">
        <v>1375</v>
      </c>
      <c r="C30" s="163">
        <v>1109</v>
      </c>
      <c r="D30" s="163">
        <v>266</v>
      </c>
      <c r="E30" s="163">
        <v>42</v>
      </c>
      <c r="F30" s="870">
        <v>14</v>
      </c>
      <c r="G30" s="870">
        <v>28</v>
      </c>
      <c r="H30" s="163">
        <v>58</v>
      </c>
      <c r="I30" s="873">
        <v>36</v>
      </c>
      <c r="J30" s="873">
        <v>22</v>
      </c>
      <c r="K30" s="163">
        <v>1</v>
      </c>
      <c r="L30" s="873">
        <v>1</v>
      </c>
      <c r="M30" s="873">
        <v>0</v>
      </c>
      <c r="N30" s="163">
        <v>303</v>
      </c>
      <c r="O30" s="873">
        <v>193</v>
      </c>
      <c r="P30" s="873">
        <v>110</v>
      </c>
      <c r="Q30" s="226" t="s">
        <v>132</v>
      </c>
      <c r="R30" s="164" t="s">
        <v>103</v>
      </c>
      <c r="S30" s="163">
        <v>9</v>
      </c>
      <c r="T30" s="873">
        <v>2</v>
      </c>
      <c r="U30" s="873">
        <v>7</v>
      </c>
      <c r="V30" s="163">
        <v>1</v>
      </c>
      <c r="W30" s="873">
        <v>0</v>
      </c>
      <c r="X30" s="873">
        <v>1</v>
      </c>
      <c r="Y30" s="163">
        <v>76</v>
      </c>
      <c r="Z30" s="873">
        <v>62</v>
      </c>
      <c r="AA30" s="873">
        <v>14</v>
      </c>
      <c r="AB30" s="163">
        <v>237</v>
      </c>
      <c r="AC30" s="873">
        <v>220</v>
      </c>
      <c r="AD30" s="873">
        <v>17</v>
      </c>
      <c r="AE30" s="163">
        <v>65</v>
      </c>
      <c r="AF30" s="873">
        <v>53</v>
      </c>
      <c r="AG30" s="873">
        <v>12</v>
      </c>
      <c r="AH30" s="163">
        <v>104</v>
      </c>
      <c r="AI30" s="873">
        <v>87</v>
      </c>
      <c r="AJ30" s="873">
        <v>17</v>
      </c>
      <c r="AK30" s="226" t="s">
        <v>132</v>
      </c>
      <c r="AL30" s="374" t="s">
        <v>103</v>
      </c>
      <c r="AM30" s="1071" t="s">
        <v>132</v>
      </c>
      <c r="AN30" s="163">
        <v>77</v>
      </c>
      <c r="AO30" s="876">
        <v>77</v>
      </c>
      <c r="AP30" s="876">
        <v>0</v>
      </c>
      <c r="AQ30" s="163">
        <v>402</v>
      </c>
      <c r="AR30" s="879">
        <v>364</v>
      </c>
      <c r="AS30" s="879">
        <v>38</v>
      </c>
    </row>
    <row r="31" spans="1:45" s="514" customFormat="1" ht="18.600000000000001" customHeight="1">
      <c r="A31" s="164" t="s">
        <v>104</v>
      </c>
      <c r="B31" s="864">
        <v>1435</v>
      </c>
      <c r="C31" s="163">
        <v>1104</v>
      </c>
      <c r="D31" s="163">
        <v>331</v>
      </c>
      <c r="E31" s="163">
        <v>35</v>
      </c>
      <c r="F31" s="870">
        <v>9</v>
      </c>
      <c r="G31" s="870">
        <v>26</v>
      </c>
      <c r="H31" s="163">
        <v>58</v>
      </c>
      <c r="I31" s="873">
        <v>34</v>
      </c>
      <c r="J31" s="873">
        <v>24</v>
      </c>
      <c r="K31" s="163">
        <v>5</v>
      </c>
      <c r="L31" s="873">
        <v>2</v>
      </c>
      <c r="M31" s="873">
        <v>3</v>
      </c>
      <c r="N31" s="163">
        <v>289</v>
      </c>
      <c r="O31" s="873">
        <v>161</v>
      </c>
      <c r="P31" s="873">
        <v>128</v>
      </c>
      <c r="Q31" s="226" t="s">
        <v>123</v>
      </c>
      <c r="R31" s="164" t="s">
        <v>104</v>
      </c>
      <c r="S31" s="163">
        <v>16</v>
      </c>
      <c r="T31" s="873">
        <v>1</v>
      </c>
      <c r="U31" s="873">
        <v>15</v>
      </c>
      <c r="V31" s="163">
        <v>3</v>
      </c>
      <c r="W31" s="873">
        <v>1</v>
      </c>
      <c r="X31" s="873">
        <v>2</v>
      </c>
      <c r="Y31" s="163">
        <v>81</v>
      </c>
      <c r="Z31" s="873">
        <v>60</v>
      </c>
      <c r="AA31" s="873">
        <v>21</v>
      </c>
      <c r="AB31" s="163">
        <v>130</v>
      </c>
      <c r="AC31" s="873">
        <v>121</v>
      </c>
      <c r="AD31" s="873">
        <v>9</v>
      </c>
      <c r="AE31" s="163">
        <v>70</v>
      </c>
      <c r="AF31" s="873">
        <v>43</v>
      </c>
      <c r="AG31" s="873">
        <v>27</v>
      </c>
      <c r="AH31" s="163">
        <v>89</v>
      </c>
      <c r="AI31" s="873">
        <v>75</v>
      </c>
      <c r="AJ31" s="873">
        <v>14</v>
      </c>
      <c r="AK31" s="226" t="s">
        <v>123</v>
      </c>
      <c r="AL31" s="374" t="s">
        <v>104</v>
      </c>
      <c r="AM31" s="1071" t="s">
        <v>123</v>
      </c>
      <c r="AN31" s="163">
        <v>102</v>
      </c>
      <c r="AO31" s="876">
        <v>98</v>
      </c>
      <c r="AP31" s="876">
        <v>4</v>
      </c>
      <c r="AQ31" s="163">
        <v>557</v>
      </c>
      <c r="AR31" s="879">
        <v>499</v>
      </c>
      <c r="AS31" s="879">
        <v>58</v>
      </c>
    </row>
    <row r="32" spans="1:45" s="514" customFormat="1" ht="18.600000000000001" customHeight="1">
      <c r="A32" s="164" t="s">
        <v>105</v>
      </c>
      <c r="B32" s="864">
        <v>3641</v>
      </c>
      <c r="C32" s="163">
        <v>2367</v>
      </c>
      <c r="D32" s="163">
        <v>1274</v>
      </c>
      <c r="E32" s="163">
        <v>253</v>
      </c>
      <c r="F32" s="870">
        <v>88</v>
      </c>
      <c r="G32" s="870">
        <v>165</v>
      </c>
      <c r="H32" s="163">
        <v>202</v>
      </c>
      <c r="I32" s="873">
        <v>111</v>
      </c>
      <c r="J32" s="873">
        <v>91</v>
      </c>
      <c r="K32" s="163">
        <v>384</v>
      </c>
      <c r="L32" s="873">
        <v>270</v>
      </c>
      <c r="M32" s="873">
        <v>114</v>
      </c>
      <c r="N32" s="163">
        <v>701</v>
      </c>
      <c r="O32" s="873">
        <v>327</v>
      </c>
      <c r="P32" s="873">
        <v>374</v>
      </c>
      <c r="Q32" s="226" t="s">
        <v>133</v>
      </c>
      <c r="R32" s="164" t="s">
        <v>105</v>
      </c>
      <c r="S32" s="163">
        <v>13</v>
      </c>
      <c r="T32" s="873">
        <v>1</v>
      </c>
      <c r="U32" s="873">
        <v>12</v>
      </c>
      <c r="V32" s="163">
        <v>3</v>
      </c>
      <c r="W32" s="873">
        <v>0</v>
      </c>
      <c r="X32" s="873">
        <v>3</v>
      </c>
      <c r="Y32" s="163">
        <v>382</v>
      </c>
      <c r="Z32" s="873">
        <v>185</v>
      </c>
      <c r="AA32" s="873">
        <v>197</v>
      </c>
      <c r="AB32" s="163">
        <v>349</v>
      </c>
      <c r="AC32" s="873">
        <v>309</v>
      </c>
      <c r="AD32" s="873">
        <v>40</v>
      </c>
      <c r="AE32" s="163">
        <v>132</v>
      </c>
      <c r="AF32" s="873">
        <v>78</v>
      </c>
      <c r="AG32" s="873">
        <v>54</v>
      </c>
      <c r="AH32" s="163">
        <v>98</v>
      </c>
      <c r="AI32" s="873">
        <v>79</v>
      </c>
      <c r="AJ32" s="873">
        <v>19</v>
      </c>
      <c r="AK32" s="226" t="s">
        <v>133</v>
      </c>
      <c r="AL32" s="374" t="s">
        <v>105</v>
      </c>
      <c r="AM32" s="1071" t="s">
        <v>133</v>
      </c>
      <c r="AN32" s="163">
        <v>143</v>
      </c>
      <c r="AO32" s="876">
        <v>140</v>
      </c>
      <c r="AP32" s="876">
        <v>3</v>
      </c>
      <c r="AQ32" s="163">
        <v>981</v>
      </c>
      <c r="AR32" s="879">
        <v>779</v>
      </c>
      <c r="AS32" s="879">
        <v>202</v>
      </c>
    </row>
    <row r="33" spans="1:45" s="514" customFormat="1" ht="18.600000000000001" customHeight="1">
      <c r="A33" s="164" t="s">
        <v>106</v>
      </c>
      <c r="B33" s="864">
        <v>498</v>
      </c>
      <c r="C33" s="163">
        <v>215</v>
      </c>
      <c r="D33" s="163">
        <v>283</v>
      </c>
      <c r="E33" s="163">
        <v>47</v>
      </c>
      <c r="F33" s="870">
        <v>12</v>
      </c>
      <c r="G33" s="870">
        <v>35</v>
      </c>
      <c r="H33" s="163">
        <v>26</v>
      </c>
      <c r="I33" s="873">
        <v>9</v>
      </c>
      <c r="J33" s="873">
        <v>17</v>
      </c>
      <c r="K33" s="163">
        <v>8</v>
      </c>
      <c r="L33" s="873">
        <v>4</v>
      </c>
      <c r="M33" s="873">
        <v>4</v>
      </c>
      <c r="N33" s="163">
        <v>211</v>
      </c>
      <c r="O33" s="873">
        <v>72</v>
      </c>
      <c r="P33" s="873">
        <v>139</v>
      </c>
      <c r="Q33" s="226" t="s">
        <v>124</v>
      </c>
      <c r="R33" s="164" t="s">
        <v>106</v>
      </c>
      <c r="S33" s="163">
        <v>22</v>
      </c>
      <c r="T33" s="873">
        <v>1</v>
      </c>
      <c r="U33" s="873">
        <v>21</v>
      </c>
      <c r="V33" s="163">
        <v>5</v>
      </c>
      <c r="W33" s="873">
        <v>3</v>
      </c>
      <c r="X33" s="873">
        <v>2</v>
      </c>
      <c r="Y33" s="163">
        <v>21</v>
      </c>
      <c r="Z33" s="873">
        <v>3</v>
      </c>
      <c r="AA33" s="873">
        <v>18</v>
      </c>
      <c r="AB33" s="163">
        <v>11</v>
      </c>
      <c r="AC33" s="873">
        <v>10</v>
      </c>
      <c r="AD33" s="873">
        <v>1</v>
      </c>
      <c r="AE33" s="163">
        <v>17</v>
      </c>
      <c r="AF33" s="873">
        <v>4</v>
      </c>
      <c r="AG33" s="873">
        <v>13</v>
      </c>
      <c r="AH33" s="163">
        <v>7</v>
      </c>
      <c r="AI33" s="873">
        <v>5</v>
      </c>
      <c r="AJ33" s="873">
        <v>2</v>
      </c>
      <c r="AK33" s="226" t="s">
        <v>124</v>
      </c>
      <c r="AL33" s="374" t="s">
        <v>106</v>
      </c>
      <c r="AM33" s="1071" t="s">
        <v>124</v>
      </c>
      <c r="AN33" s="163">
        <v>1</v>
      </c>
      <c r="AO33" s="876">
        <v>1</v>
      </c>
      <c r="AP33" s="876">
        <v>0</v>
      </c>
      <c r="AQ33" s="163">
        <v>122</v>
      </c>
      <c r="AR33" s="879">
        <v>91</v>
      </c>
      <c r="AS33" s="879">
        <v>31</v>
      </c>
    </row>
    <row r="34" spans="1:45" s="514" customFormat="1" ht="18.600000000000001" customHeight="1">
      <c r="A34" s="164" t="s">
        <v>107</v>
      </c>
      <c r="B34" s="864">
        <v>310</v>
      </c>
      <c r="C34" s="163">
        <v>110</v>
      </c>
      <c r="D34" s="163">
        <v>200</v>
      </c>
      <c r="E34" s="163">
        <v>20</v>
      </c>
      <c r="F34" s="870">
        <v>4</v>
      </c>
      <c r="G34" s="870">
        <v>16</v>
      </c>
      <c r="H34" s="163">
        <v>22</v>
      </c>
      <c r="I34" s="873">
        <v>5</v>
      </c>
      <c r="J34" s="873">
        <v>17</v>
      </c>
      <c r="K34" s="163">
        <v>1</v>
      </c>
      <c r="L34" s="873">
        <v>1</v>
      </c>
      <c r="M34" s="873">
        <v>0</v>
      </c>
      <c r="N34" s="163">
        <v>93</v>
      </c>
      <c r="O34" s="873">
        <v>24</v>
      </c>
      <c r="P34" s="873">
        <v>69</v>
      </c>
      <c r="Q34" s="226" t="s">
        <v>134</v>
      </c>
      <c r="R34" s="164" t="s">
        <v>107</v>
      </c>
      <c r="S34" s="163">
        <v>21</v>
      </c>
      <c r="T34" s="873">
        <v>0</v>
      </c>
      <c r="U34" s="873">
        <v>21</v>
      </c>
      <c r="V34" s="163">
        <v>0</v>
      </c>
      <c r="W34" s="873">
        <v>0</v>
      </c>
      <c r="X34" s="873">
        <v>0</v>
      </c>
      <c r="Y34" s="163">
        <v>19</v>
      </c>
      <c r="Z34" s="873">
        <v>10</v>
      </c>
      <c r="AA34" s="873">
        <v>9</v>
      </c>
      <c r="AB34" s="163">
        <v>1</v>
      </c>
      <c r="AC34" s="873">
        <v>0</v>
      </c>
      <c r="AD34" s="873">
        <v>1</v>
      </c>
      <c r="AE34" s="163">
        <v>17</v>
      </c>
      <c r="AF34" s="873">
        <v>3</v>
      </c>
      <c r="AG34" s="873">
        <v>14</v>
      </c>
      <c r="AH34" s="163">
        <v>1</v>
      </c>
      <c r="AI34" s="873">
        <v>1</v>
      </c>
      <c r="AJ34" s="873">
        <v>0</v>
      </c>
      <c r="AK34" s="226" t="s">
        <v>134</v>
      </c>
      <c r="AL34" s="374" t="s">
        <v>107</v>
      </c>
      <c r="AM34" s="1071" t="s">
        <v>134</v>
      </c>
      <c r="AN34" s="163">
        <v>0</v>
      </c>
      <c r="AO34" s="876">
        <v>0</v>
      </c>
      <c r="AP34" s="876">
        <v>0</v>
      </c>
      <c r="AQ34" s="163">
        <v>115</v>
      </c>
      <c r="AR34" s="879">
        <v>62</v>
      </c>
      <c r="AS34" s="879">
        <v>53</v>
      </c>
    </row>
    <row r="35" spans="1:45" s="514" customFormat="1" ht="18.600000000000001" customHeight="1">
      <c r="A35" s="164" t="s">
        <v>108</v>
      </c>
      <c r="B35" s="864">
        <v>1418</v>
      </c>
      <c r="C35" s="163">
        <v>1238</v>
      </c>
      <c r="D35" s="163">
        <v>180</v>
      </c>
      <c r="E35" s="163">
        <v>94</v>
      </c>
      <c r="F35" s="870">
        <v>69</v>
      </c>
      <c r="G35" s="870">
        <v>25</v>
      </c>
      <c r="H35" s="163">
        <v>37</v>
      </c>
      <c r="I35" s="873">
        <v>15</v>
      </c>
      <c r="J35" s="873">
        <v>22</v>
      </c>
      <c r="K35" s="163">
        <v>11</v>
      </c>
      <c r="L35" s="873">
        <v>7</v>
      </c>
      <c r="M35" s="873">
        <v>4</v>
      </c>
      <c r="N35" s="163">
        <v>637</v>
      </c>
      <c r="O35" s="873">
        <v>566</v>
      </c>
      <c r="P35" s="873">
        <v>71</v>
      </c>
      <c r="Q35" s="226" t="s">
        <v>125</v>
      </c>
      <c r="R35" s="164" t="s">
        <v>108</v>
      </c>
      <c r="S35" s="163">
        <v>9</v>
      </c>
      <c r="T35" s="873">
        <v>0</v>
      </c>
      <c r="U35" s="873">
        <v>9</v>
      </c>
      <c r="V35" s="163">
        <v>2</v>
      </c>
      <c r="W35" s="873">
        <v>2</v>
      </c>
      <c r="X35" s="873">
        <v>0</v>
      </c>
      <c r="Y35" s="163">
        <v>30</v>
      </c>
      <c r="Z35" s="873">
        <v>1</v>
      </c>
      <c r="AA35" s="873">
        <v>29</v>
      </c>
      <c r="AB35" s="163">
        <v>465</v>
      </c>
      <c r="AC35" s="873">
        <v>463</v>
      </c>
      <c r="AD35" s="873">
        <v>2</v>
      </c>
      <c r="AE35" s="163">
        <v>23</v>
      </c>
      <c r="AF35" s="873">
        <v>22</v>
      </c>
      <c r="AG35" s="873">
        <v>1</v>
      </c>
      <c r="AH35" s="163">
        <v>1</v>
      </c>
      <c r="AI35" s="873">
        <v>1</v>
      </c>
      <c r="AJ35" s="873">
        <v>0</v>
      </c>
      <c r="AK35" s="226" t="s">
        <v>125</v>
      </c>
      <c r="AL35" s="374" t="s">
        <v>108</v>
      </c>
      <c r="AM35" s="1071" t="s">
        <v>125</v>
      </c>
      <c r="AN35" s="163">
        <v>15</v>
      </c>
      <c r="AO35" s="876">
        <v>15</v>
      </c>
      <c r="AP35" s="876">
        <v>0</v>
      </c>
      <c r="AQ35" s="163">
        <v>94</v>
      </c>
      <c r="AR35" s="879">
        <v>77</v>
      </c>
      <c r="AS35" s="879">
        <v>17</v>
      </c>
    </row>
    <row r="36" spans="1:45" s="514" customFormat="1" ht="18.600000000000001" customHeight="1" thickBot="1">
      <c r="A36" s="504" t="s">
        <v>109</v>
      </c>
      <c r="B36" s="866">
        <v>142</v>
      </c>
      <c r="C36" s="163">
        <v>120</v>
      </c>
      <c r="D36" s="163">
        <v>22</v>
      </c>
      <c r="E36" s="367">
        <v>11</v>
      </c>
      <c r="F36" s="872">
        <v>10</v>
      </c>
      <c r="G36" s="872">
        <v>1</v>
      </c>
      <c r="H36" s="367">
        <v>15</v>
      </c>
      <c r="I36" s="875">
        <v>6</v>
      </c>
      <c r="J36" s="875">
        <v>9</v>
      </c>
      <c r="K36" s="367">
        <v>0</v>
      </c>
      <c r="L36" s="875">
        <v>0</v>
      </c>
      <c r="M36" s="875">
        <v>0</v>
      </c>
      <c r="N36" s="367">
        <v>15</v>
      </c>
      <c r="O36" s="875">
        <v>11</v>
      </c>
      <c r="P36" s="875">
        <v>4</v>
      </c>
      <c r="Q36" s="713" t="s">
        <v>135</v>
      </c>
      <c r="R36" s="504" t="s">
        <v>109</v>
      </c>
      <c r="S36" s="367">
        <v>3</v>
      </c>
      <c r="T36" s="875">
        <v>0</v>
      </c>
      <c r="U36" s="875">
        <v>3</v>
      </c>
      <c r="V36" s="367">
        <v>0</v>
      </c>
      <c r="W36" s="873">
        <v>0</v>
      </c>
      <c r="X36" s="873">
        <v>0</v>
      </c>
      <c r="Y36" s="163">
        <v>4</v>
      </c>
      <c r="Z36" s="873">
        <v>0</v>
      </c>
      <c r="AA36" s="873">
        <v>4</v>
      </c>
      <c r="AB36" s="367">
        <v>46</v>
      </c>
      <c r="AC36" s="875">
        <v>46</v>
      </c>
      <c r="AD36" s="875">
        <v>0</v>
      </c>
      <c r="AE36" s="367">
        <v>12</v>
      </c>
      <c r="AF36" s="875">
        <v>11</v>
      </c>
      <c r="AG36" s="875">
        <v>1</v>
      </c>
      <c r="AH36" s="367">
        <v>0</v>
      </c>
      <c r="AI36" s="875">
        <v>0</v>
      </c>
      <c r="AJ36" s="875">
        <v>0</v>
      </c>
      <c r="AK36" s="713" t="s">
        <v>135</v>
      </c>
      <c r="AL36" s="1069" t="s">
        <v>109</v>
      </c>
      <c r="AM36" s="1072" t="s">
        <v>135</v>
      </c>
      <c r="AN36" s="1070">
        <v>16</v>
      </c>
      <c r="AO36" s="878">
        <v>16</v>
      </c>
      <c r="AP36" s="878">
        <v>0</v>
      </c>
      <c r="AQ36" s="367">
        <v>20</v>
      </c>
      <c r="AR36" s="976">
        <v>20</v>
      </c>
      <c r="AS36" s="976">
        <v>0</v>
      </c>
    </row>
    <row r="37" spans="1:45" s="235" customFormat="1" ht="11.1" customHeight="1">
      <c r="A37" s="228" t="s">
        <v>691</v>
      </c>
      <c r="B37" s="867"/>
      <c r="C37" s="229"/>
      <c r="D37" s="230"/>
      <c r="E37" s="230"/>
      <c r="F37" s="230"/>
      <c r="G37" s="230"/>
      <c r="H37" s="228"/>
      <c r="I37" s="230"/>
      <c r="J37" s="231"/>
      <c r="K37" s="230"/>
      <c r="L37" s="230"/>
      <c r="M37" s="231"/>
      <c r="N37" s="230"/>
      <c r="O37" s="230"/>
      <c r="P37" s="232"/>
      <c r="Q37" s="231" t="s">
        <v>780</v>
      </c>
      <c r="R37" s="228" t="s">
        <v>683</v>
      </c>
      <c r="S37" s="232"/>
      <c r="T37" s="232"/>
      <c r="U37" s="232"/>
      <c r="V37" s="232"/>
      <c r="W37" s="232"/>
      <c r="X37" s="232"/>
      <c r="Y37" s="799"/>
      <c r="Z37" s="229"/>
      <c r="AA37" s="229"/>
      <c r="AB37" s="233"/>
      <c r="AC37" s="234"/>
      <c r="AD37" s="234"/>
      <c r="AE37" s="229"/>
      <c r="AF37" s="229"/>
      <c r="AG37" s="229"/>
      <c r="AH37" s="229"/>
      <c r="AI37" s="229"/>
      <c r="AJ37" s="229"/>
      <c r="AK37" s="231" t="s">
        <v>780</v>
      </c>
      <c r="AL37" s="228" t="s">
        <v>683</v>
      </c>
      <c r="AN37" s="229"/>
      <c r="AO37" s="229"/>
      <c r="AP37" s="229"/>
      <c r="AQ37" s="229"/>
      <c r="AR37" s="229"/>
      <c r="AS37" s="231" t="s">
        <v>684</v>
      </c>
    </row>
    <row r="38" spans="1:45" s="236" customFormat="1" ht="11.25">
      <c r="B38" s="868"/>
      <c r="C38" s="238"/>
      <c r="D38" s="237"/>
      <c r="E38" s="237"/>
      <c r="F38" s="237"/>
      <c r="G38" s="237"/>
      <c r="H38" s="238"/>
      <c r="I38" s="238"/>
      <c r="J38" s="237"/>
      <c r="K38" s="238"/>
      <c r="L38" s="238"/>
      <c r="M38" s="238"/>
      <c r="N38" s="238"/>
      <c r="O38" s="238"/>
      <c r="P38" s="237"/>
      <c r="S38" s="237"/>
      <c r="T38" s="237"/>
      <c r="U38" s="237"/>
      <c r="V38" s="237"/>
      <c r="W38" s="237"/>
      <c r="X38" s="237"/>
      <c r="Y38" s="237"/>
      <c r="Z38" s="238"/>
      <c r="AA38" s="237"/>
      <c r="AB38" s="237"/>
      <c r="AC38" s="238"/>
      <c r="AD38" s="237"/>
      <c r="AE38" s="237"/>
      <c r="AF38" s="237"/>
      <c r="AG38" s="237"/>
      <c r="AH38" s="237"/>
      <c r="AI38" s="237"/>
      <c r="AJ38" s="237"/>
      <c r="AN38" s="237"/>
      <c r="AO38" s="237"/>
      <c r="AP38" s="237"/>
      <c r="AQ38" s="237"/>
      <c r="AR38" s="237"/>
      <c r="AS38" s="237"/>
    </row>
  </sheetData>
  <sheetProtection selectLockedCells="1"/>
  <mergeCells count="29">
    <mergeCell ref="AL8:AM8"/>
    <mergeCell ref="AL9:AM9"/>
    <mergeCell ref="AL10:AM10"/>
    <mergeCell ref="AL11:AM11"/>
    <mergeCell ref="AL12:AM12"/>
    <mergeCell ref="A3:G3"/>
    <mergeCell ref="Q6:Q7"/>
    <mergeCell ref="R6:R7"/>
    <mergeCell ref="H3:Q3"/>
    <mergeCell ref="K6:M6"/>
    <mergeCell ref="R3:AA3"/>
    <mergeCell ref="S6:U6"/>
    <mergeCell ref="A6:A7"/>
    <mergeCell ref="B6:D6"/>
    <mergeCell ref="H6:J6"/>
    <mergeCell ref="V6:X6"/>
    <mergeCell ref="E6:G6"/>
    <mergeCell ref="AE6:AG6"/>
    <mergeCell ref="N6:P6"/>
    <mergeCell ref="Y6:AA6"/>
    <mergeCell ref="AB6:AD6"/>
    <mergeCell ref="AL3:AS3"/>
    <mergeCell ref="AL4:AS4"/>
    <mergeCell ref="AH6:AJ6"/>
    <mergeCell ref="AN6:AP6"/>
    <mergeCell ref="AQ6:AS6"/>
    <mergeCell ref="AB3:AK3"/>
    <mergeCell ref="AK6:AK7"/>
    <mergeCell ref="AL6:AM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7" max="36" man="1"/>
    <brk id="17" max="36" man="1"/>
    <brk id="27" max="36" man="1"/>
    <brk id="37" max="3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AJ39"/>
  <sheetViews>
    <sheetView showGridLines="0" view="pageBreakPreview" topLeftCell="A13" zoomScaleNormal="100" zoomScaleSheetLayoutView="100" workbookViewId="0">
      <selection activeCell="AD2" sqref="AD2"/>
    </sheetView>
  </sheetViews>
  <sheetFormatPr defaultColWidth="10" defaultRowHeight="11.25"/>
  <cols>
    <col min="1" max="1" width="5.625" style="215" customWidth="1"/>
    <col min="2" max="2" width="11.625" style="215" customWidth="1"/>
    <col min="3" max="3" width="14.625" style="215" customWidth="1"/>
    <col min="4" max="4" width="17.875" style="215" customWidth="1"/>
    <col min="5" max="5" width="14.625" style="215" customWidth="1"/>
    <col min="6" max="6" width="17.875" style="215" customWidth="1"/>
    <col min="7" max="16384" width="10" style="215"/>
  </cols>
  <sheetData>
    <row r="1" spans="1:36" s="465" customFormat="1" ht="14.1" customHeight="1">
      <c r="A1" s="458"/>
      <c r="B1" s="458"/>
      <c r="C1" s="460"/>
      <c r="D1" s="459"/>
      <c r="E1" s="460"/>
      <c r="F1" s="511" t="s">
        <v>939</v>
      </c>
      <c r="G1" s="462"/>
      <c r="H1" s="462"/>
      <c r="I1" s="460"/>
      <c r="M1" s="459"/>
      <c r="N1" s="459"/>
      <c r="O1" s="459"/>
      <c r="P1" s="463"/>
      <c r="Q1" s="458"/>
      <c r="R1" s="460"/>
      <c r="S1" s="459"/>
      <c r="T1" s="460"/>
      <c r="U1" s="459"/>
      <c r="V1" s="459"/>
      <c r="W1" s="463"/>
      <c r="X1" s="459"/>
      <c r="Y1" s="459"/>
      <c r="Z1" s="459"/>
      <c r="AA1" s="459"/>
      <c r="AB1" s="459"/>
      <c r="AC1" s="460"/>
      <c r="AG1" s="459"/>
      <c r="AH1" s="459"/>
      <c r="AI1" s="459"/>
      <c r="AJ1" s="463"/>
    </row>
    <row r="2" spans="1:36" s="178" customFormat="1" ht="14.1" customHeight="1">
      <c r="A2" s="571"/>
      <c r="B2" s="571"/>
      <c r="C2" s="572"/>
      <c r="D2" s="573"/>
      <c r="E2" s="572"/>
      <c r="F2" s="574"/>
      <c r="G2" s="183"/>
      <c r="H2" s="183"/>
      <c r="I2" s="181"/>
      <c r="M2" s="182"/>
      <c r="N2" s="182"/>
      <c r="O2" s="182"/>
      <c r="P2" s="188"/>
      <c r="Q2" s="180"/>
      <c r="R2" s="181"/>
      <c r="S2" s="182"/>
      <c r="T2" s="181"/>
      <c r="U2" s="182"/>
      <c r="V2" s="182"/>
      <c r="W2" s="188"/>
      <c r="X2" s="182"/>
      <c r="Y2" s="182"/>
      <c r="Z2" s="182"/>
      <c r="AA2" s="182"/>
      <c r="AB2" s="182"/>
      <c r="AC2" s="181"/>
      <c r="AG2" s="182"/>
      <c r="AH2" s="182"/>
      <c r="AI2" s="182"/>
      <c r="AJ2" s="188"/>
    </row>
    <row r="3" spans="1:36" s="375" customFormat="1" ht="20.100000000000001" customHeight="1">
      <c r="A3" s="1385" t="s">
        <v>858</v>
      </c>
      <c r="B3" s="1385"/>
      <c r="C3" s="1385"/>
      <c r="D3" s="1385"/>
      <c r="E3" s="1385"/>
      <c r="F3" s="1385"/>
      <c r="I3" s="174"/>
      <c r="J3" s="174"/>
      <c r="K3" s="174"/>
      <c r="L3" s="174"/>
      <c r="M3" s="174"/>
      <c r="N3" s="174"/>
      <c r="O3" s="174"/>
      <c r="P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</row>
    <row r="4" spans="1:36" s="174" customFormat="1" ht="24" customHeight="1">
      <c r="A4" s="1385" t="s">
        <v>859</v>
      </c>
      <c r="B4" s="1385"/>
      <c r="C4" s="1385"/>
      <c r="D4" s="1385"/>
      <c r="E4" s="1385"/>
      <c r="F4" s="1385"/>
      <c r="G4" s="375"/>
      <c r="H4" s="375"/>
    </row>
    <row r="5" spans="1:36" s="184" customFormat="1" ht="18" customHeight="1" thickBot="1">
      <c r="A5" s="184" t="s">
        <v>190</v>
      </c>
      <c r="F5" s="532" t="s">
        <v>191</v>
      </c>
      <c r="H5" s="532"/>
      <c r="P5" s="532"/>
      <c r="AJ5" s="532"/>
    </row>
    <row r="6" spans="1:36" ht="51" customHeight="1">
      <c r="A6" s="1480" t="s">
        <v>572</v>
      </c>
      <c r="B6" s="1481"/>
      <c r="C6" s="567" t="s">
        <v>573</v>
      </c>
      <c r="D6" s="568" t="s">
        <v>574</v>
      </c>
      <c r="E6" s="569" t="s">
        <v>575</v>
      </c>
      <c r="F6" s="570" t="s">
        <v>576</v>
      </c>
    </row>
    <row r="7" spans="1:36" ht="18.75" customHeight="1">
      <c r="A7" s="1484">
        <v>2017</v>
      </c>
      <c r="B7" s="1485"/>
      <c r="C7" s="547">
        <v>12190</v>
      </c>
      <c r="D7" s="536">
        <v>805</v>
      </c>
      <c r="E7" s="536">
        <v>11313</v>
      </c>
      <c r="F7" s="536">
        <v>195</v>
      </c>
    </row>
    <row r="8" spans="1:36" ht="18.75" customHeight="1">
      <c r="A8" s="1305">
        <v>2018</v>
      </c>
      <c r="B8" s="1279"/>
      <c r="C8" s="547">
        <v>11687</v>
      </c>
      <c r="D8" s="536">
        <v>883</v>
      </c>
      <c r="E8" s="536">
        <v>10693</v>
      </c>
      <c r="F8" s="536">
        <v>202</v>
      </c>
    </row>
    <row r="9" spans="1:36" ht="18.75" customHeight="1">
      <c r="A9" s="1305">
        <v>2019</v>
      </c>
      <c r="B9" s="1279"/>
      <c r="C9" s="547">
        <v>10637</v>
      </c>
      <c r="D9" s="536">
        <v>940</v>
      </c>
      <c r="E9" s="536">
        <v>9614</v>
      </c>
      <c r="F9" s="536">
        <v>188</v>
      </c>
    </row>
    <row r="10" spans="1:36" ht="18.75" customHeight="1">
      <c r="A10" s="1305">
        <v>2020</v>
      </c>
      <c r="B10" s="1279"/>
      <c r="C10" s="547">
        <v>9046</v>
      </c>
      <c r="D10" s="536">
        <v>579</v>
      </c>
      <c r="E10" s="536">
        <v>8249</v>
      </c>
      <c r="F10" s="536">
        <v>137</v>
      </c>
    </row>
    <row r="11" spans="1:36" ht="18.75" customHeight="1">
      <c r="A11" s="1482">
        <v>2021</v>
      </c>
      <c r="B11" s="1483"/>
      <c r="C11" s="1106">
        <v>8163</v>
      </c>
      <c r="D11" s="1106">
        <v>334</v>
      </c>
      <c r="E11" s="1106">
        <v>7667</v>
      </c>
      <c r="F11" s="1106">
        <v>125</v>
      </c>
    </row>
    <row r="12" spans="1:36" ht="9" customHeight="1">
      <c r="A12" s="374"/>
      <c r="B12" s="164"/>
      <c r="C12" s="163"/>
      <c r="D12" s="163"/>
      <c r="E12" s="163"/>
      <c r="F12" s="163"/>
    </row>
    <row r="13" spans="1:36" ht="17.850000000000001" customHeight="1">
      <c r="A13" s="374" t="s">
        <v>87</v>
      </c>
      <c r="B13" s="216" t="s">
        <v>110</v>
      </c>
      <c r="C13" s="1083">
        <v>1863</v>
      </c>
      <c r="D13" s="1084">
        <v>53</v>
      </c>
      <c r="E13" s="1084">
        <v>1747</v>
      </c>
      <c r="F13" s="1084">
        <v>21</v>
      </c>
    </row>
    <row r="14" spans="1:36" ht="17.850000000000001" customHeight="1">
      <c r="A14" s="374" t="s">
        <v>88</v>
      </c>
      <c r="B14" s="216" t="s">
        <v>129</v>
      </c>
      <c r="C14" s="1083">
        <v>758</v>
      </c>
      <c r="D14" s="1084">
        <v>34</v>
      </c>
      <c r="E14" s="1084">
        <v>723</v>
      </c>
      <c r="F14" s="1084">
        <v>19</v>
      </c>
      <c r="J14" s="922"/>
    </row>
    <row r="15" spans="1:36" ht="17.850000000000001" customHeight="1">
      <c r="A15" s="374" t="s">
        <v>89</v>
      </c>
      <c r="B15" s="216" t="s">
        <v>111</v>
      </c>
      <c r="C15" s="1083">
        <v>439</v>
      </c>
      <c r="D15" s="1084">
        <v>24</v>
      </c>
      <c r="E15" s="1084">
        <v>387</v>
      </c>
      <c r="F15" s="1084">
        <v>6</v>
      </c>
    </row>
    <row r="16" spans="1:36" ht="17.850000000000001" customHeight="1">
      <c r="A16" s="374" t="s">
        <v>90</v>
      </c>
      <c r="B16" s="216" t="s">
        <v>112</v>
      </c>
      <c r="C16" s="1083">
        <v>451</v>
      </c>
      <c r="D16" s="1084">
        <v>17</v>
      </c>
      <c r="E16" s="1084">
        <v>441</v>
      </c>
      <c r="F16" s="1084">
        <v>4</v>
      </c>
    </row>
    <row r="17" spans="1:6" ht="17.850000000000001" customHeight="1">
      <c r="A17" s="374" t="s">
        <v>91</v>
      </c>
      <c r="B17" s="216" t="s">
        <v>113</v>
      </c>
      <c r="C17" s="1083">
        <v>1476</v>
      </c>
      <c r="D17" s="1084">
        <v>55</v>
      </c>
      <c r="E17" s="1084">
        <v>1448</v>
      </c>
      <c r="F17" s="1084">
        <v>12</v>
      </c>
    </row>
    <row r="18" spans="1:6" ht="17.850000000000001" customHeight="1">
      <c r="A18" s="374" t="s">
        <v>92</v>
      </c>
      <c r="B18" s="216" t="s">
        <v>114</v>
      </c>
      <c r="C18" s="1083">
        <v>281</v>
      </c>
      <c r="D18" s="1084">
        <v>7</v>
      </c>
      <c r="E18" s="1084">
        <v>276</v>
      </c>
      <c r="F18" s="1084">
        <v>1</v>
      </c>
    </row>
    <row r="19" spans="1:6" ht="17.850000000000001" customHeight="1">
      <c r="A19" s="374" t="s">
        <v>93</v>
      </c>
      <c r="B19" s="216" t="s">
        <v>115</v>
      </c>
      <c r="C19" s="1083">
        <v>310</v>
      </c>
      <c r="D19" s="1084">
        <v>19</v>
      </c>
      <c r="E19" s="1084">
        <v>280</v>
      </c>
      <c r="F19" s="1084">
        <v>8</v>
      </c>
    </row>
    <row r="20" spans="1:6" ht="17.850000000000001" customHeight="1">
      <c r="A20" s="374" t="s">
        <v>94</v>
      </c>
      <c r="B20" s="216" t="s">
        <v>116</v>
      </c>
      <c r="C20" s="1083">
        <v>216</v>
      </c>
      <c r="D20" s="1084">
        <v>9</v>
      </c>
      <c r="E20" s="1084">
        <v>207</v>
      </c>
      <c r="F20" s="1084">
        <v>6</v>
      </c>
    </row>
    <row r="21" spans="1:6" ht="17.850000000000001" customHeight="1">
      <c r="A21" s="374" t="s">
        <v>95</v>
      </c>
      <c r="B21" s="216" t="s">
        <v>130</v>
      </c>
      <c r="C21" s="1083">
        <v>165</v>
      </c>
      <c r="D21" s="1084">
        <v>7</v>
      </c>
      <c r="E21" s="1084">
        <v>149</v>
      </c>
      <c r="F21" s="1084">
        <v>0</v>
      </c>
    </row>
    <row r="22" spans="1:6" ht="17.850000000000001" customHeight="1">
      <c r="A22" s="374" t="s">
        <v>96</v>
      </c>
      <c r="B22" s="216" t="s">
        <v>117</v>
      </c>
      <c r="C22" s="1083">
        <v>868</v>
      </c>
      <c r="D22" s="1084">
        <v>45</v>
      </c>
      <c r="E22" s="1084">
        <v>853</v>
      </c>
      <c r="F22" s="1084">
        <v>23</v>
      </c>
    </row>
    <row r="23" spans="1:6" ht="17.850000000000001" customHeight="1">
      <c r="A23" s="374" t="s">
        <v>97</v>
      </c>
      <c r="B23" s="216" t="s">
        <v>118</v>
      </c>
      <c r="C23" s="1083">
        <v>34</v>
      </c>
      <c r="D23" s="1084">
        <v>1</v>
      </c>
      <c r="E23" s="1084">
        <v>29</v>
      </c>
      <c r="F23" s="1084">
        <v>0</v>
      </c>
    </row>
    <row r="24" spans="1:6" ht="17.850000000000001" customHeight="1">
      <c r="A24" s="374" t="s">
        <v>98</v>
      </c>
      <c r="B24" s="216" t="s">
        <v>119</v>
      </c>
      <c r="C24" s="1083">
        <v>90</v>
      </c>
      <c r="D24" s="1084">
        <v>7</v>
      </c>
      <c r="E24" s="1084">
        <v>87</v>
      </c>
      <c r="F24" s="1084">
        <v>2</v>
      </c>
    </row>
    <row r="25" spans="1:6" ht="17.850000000000001" customHeight="1">
      <c r="A25" s="374" t="s">
        <v>99</v>
      </c>
      <c r="B25" s="216" t="s">
        <v>120</v>
      </c>
      <c r="C25" s="1083">
        <v>63</v>
      </c>
      <c r="D25" s="1084">
        <v>6</v>
      </c>
      <c r="E25" s="1084">
        <v>47</v>
      </c>
      <c r="F25" s="1084">
        <v>1</v>
      </c>
    </row>
    <row r="26" spans="1:6" ht="17.850000000000001" customHeight="1">
      <c r="A26" s="374" t="s">
        <v>100</v>
      </c>
      <c r="B26" s="216" t="s">
        <v>121</v>
      </c>
      <c r="C26" s="1083">
        <v>43</v>
      </c>
      <c r="D26" s="1084">
        <v>3</v>
      </c>
      <c r="E26" s="1084">
        <v>22</v>
      </c>
      <c r="F26" s="1084">
        <v>0</v>
      </c>
    </row>
    <row r="27" spans="1:6" ht="17.850000000000001" customHeight="1">
      <c r="A27" s="374" t="s">
        <v>101</v>
      </c>
      <c r="B27" s="216" t="s">
        <v>122</v>
      </c>
      <c r="C27" s="1083">
        <v>65</v>
      </c>
      <c r="D27" s="1084">
        <v>2</v>
      </c>
      <c r="E27" s="1084">
        <v>65</v>
      </c>
      <c r="F27" s="1084">
        <v>0</v>
      </c>
    </row>
    <row r="28" spans="1:6" ht="17.850000000000001" customHeight="1">
      <c r="A28" s="374" t="s">
        <v>102</v>
      </c>
      <c r="B28" s="216" t="s">
        <v>131</v>
      </c>
      <c r="C28" s="1083">
        <v>72</v>
      </c>
      <c r="D28" s="1084">
        <v>4</v>
      </c>
      <c r="E28" s="1084">
        <v>69</v>
      </c>
      <c r="F28" s="1084">
        <v>1</v>
      </c>
    </row>
    <row r="29" spans="1:6" ht="17.850000000000001" customHeight="1">
      <c r="A29" s="374" t="s">
        <v>103</v>
      </c>
      <c r="B29" s="216" t="s">
        <v>132</v>
      </c>
      <c r="C29" s="1083">
        <v>61</v>
      </c>
      <c r="D29" s="1084">
        <v>5</v>
      </c>
      <c r="E29" s="1084">
        <v>62</v>
      </c>
      <c r="F29" s="1084">
        <v>1</v>
      </c>
    </row>
    <row r="30" spans="1:6" ht="17.850000000000001" customHeight="1">
      <c r="A30" s="374" t="s">
        <v>104</v>
      </c>
      <c r="B30" s="216" t="s">
        <v>123</v>
      </c>
      <c r="C30" s="1083">
        <v>114</v>
      </c>
      <c r="D30" s="1084">
        <v>9</v>
      </c>
      <c r="E30" s="1084">
        <v>105</v>
      </c>
      <c r="F30" s="1084">
        <v>4</v>
      </c>
    </row>
    <row r="31" spans="1:6" ht="17.850000000000001" customHeight="1">
      <c r="A31" s="374" t="s">
        <v>105</v>
      </c>
      <c r="B31" s="216" t="s">
        <v>133</v>
      </c>
      <c r="C31" s="1083">
        <v>367</v>
      </c>
      <c r="D31" s="1084">
        <v>15</v>
      </c>
      <c r="E31" s="1084">
        <v>347</v>
      </c>
      <c r="F31" s="1084">
        <v>12</v>
      </c>
    </row>
    <row r="32" spans="1:6" ht="17.850000000000001" customHeight="1">
      <c r="A32" s="374" t="s">
        <v>106</v>
      </c>
      <c r="B32" s="216" t="s">
        <v>124</v>
      </c>
      <c r="C32" s="1083">
        <v>181</v>
      </c>
      <c r="D32" s="1084">
        <v>0</v>
      </c>
      <c r="E32" s="1084">
        <v>130</v>
      </c>
      <c r="F32" s="1084">
        <v>3</v>
      </c>
    </row>
    <row r="33" spans="1:6" ht="17.850000000000001" customHeight="1">
      <c r="A33" s="374" t="s">
        <v>107</v>
      </c>
      <c r="B33" s="216" t="s">
        <v>134</v>
      </c>
      <c r="C33" s="1083">
        <v>67</v>
      </c>
      <c r="D33" s="1084">
        <v>6</v>
      </c>
      <c r="E33" s="1084">
        <v>60</v>
      </c>
      <c r="F33" s="1084">
        <v>1</v>
      </c>
    </row>
    <row r="34" spans="1:6" ht="17.850000000000001" customHeight="1">
      <c r="A34" s="374" t="s">
        <v>108</v>
      </c>
      <c r="B34" s="216" t="s">
        <v>125</v>
      </c>
      <c r="C34" s="1083">
        <v>148</v>
      </c>
      <c r="D34" s="1084">
        <v>6</v>
      </c>
      <c r="E34" s="1084">
        <v>110</v>
      </c>
      <c r="F34" s="1084">
        <v>0</v>
      </c>
    </row>
    <row r="35" spans="1:6" ht="17.850000000000001" customHeight="1" thickBot="1">
      <c r="A35" s="1028" t="s">
        <v>109</v>
      </c>
      <c r="B35" s="1029" t="s">
        <v>135</v>
      </c>
      <c r="C35" s="1085">
        <v>31</v>
      </c>
      <c r="D35" s="1086">
        <v>0</v>
      </c>
      <c r="E35" s="1086">
        <v>23</v>
      </c>
      <c r="F35" s="1086">
        <v>0</v>
      </c>
    </row>
    <row r="36" spans="1:6" s="714" customFormat="1" ht="11.1" customHeight="1">
      <c r="A36" s="205" t="s">
        <v>459</v>
      </c>
      <c r="B36" s="214"/>
      <c r="C36" s="214"/>
      <c r="D36" s="214"/>
      <c r="E36" s="214"/>
      <c r="F36" s="1030" t="s">
        <v>320</v>
      </c>
    </row>
    <row r="37" spans="1:6" s="714" customFormat="1" ht="11.1" customHeight="1">
      <c r="A37" s="520" t="s">
        <v>682</v>
      </c>
      <c r="B37" s="214"/>
      <c r="C37" s="214"/>
      <c r="D37" s="214"/>
      <c r="E37" s="214"/>
      <c r="F37" s="214"/>
    </row>
    <row r="38" spans="1:6" s="714" customFormat="1" ht="11.1" customHeight="1">
      <c r="A38" s="1087" t="s">
        <v>866</v>
      </c>
      <c r="B38" s="214"/>
      <c r="C38" s="214"/>
      <c r="D38" s="214"/>
      <c r="E38" s="214"/>
      <c r="F38" s="214"/>
    </row>
    <row r="39" spans="1:6" s="217" customFormat="1" ht="11.1" customHeight="1">
      <c r="A39" s="199"/>
      <c r="B39" s="200"/>
      <c r="C39" s="200"/>
      <c r="D39" s="200"/>
      <c r="E39" s="200"/>
      <c r="F39" s="200"/>
    </row>
  </sheetData>
  <sheetProtection selectLockedCells="1"/>
  <mergeCells count="8">
    <mergeCell ref="A3:F3"/>
    <mergeCell ref="A4:F4"/>
    <mergeCell ref="A6:B6"/>
    <mergeCell ref="A11:B11"/>
    <mergeCell ref="A7:B7"/>
    <mergeCell ref="A8:B8"/>
    <mergeCell ref="A9:B9"/>
    <mergeCell ref="A10:B10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N36"/>
  <sheetViews>
    <sheetView showGridLines="0" view="pageBreakPreview" zoomScaleNormal="100" zoomScaleSheetLayoutView="100" workbookViewId="0">
      <selection activeCell="AD2" sqref="AD2"/>
    </sheetView>
  </sheetViews>
  <sheetFormatPr defaultColWidth="10" defaultRowHeight="11.25"/>
  <cols>
    <col min="1" max="1" width="8.625" style="185" customWidth="1"/>
    <col min="2" max="4" width="8.375" style="185" customWidth="1"/>
    <col min="5" max="19" width="8.125" style="185" customWidth="1"/>
    <col min="20" max="20" width="9.125" style="185" customWidth="1"/>
    <col min="21" max="21" width="9" style="185" customWidth="1"/>
    <col min="22" max="33" width="6.125" style="185" customWidth="1"/>
    <col min="34" max="42" width="7.875" style="185" customWidth="1"/>
    <col min="43" max="43" width="11.375" style="185" customWidth="1"/>
    <col min="44" max="44" width="9" style="185" customWidth="1"/>
    <col min="45" max="50" width="6.125" style="185" customWidth="1"/>
    <col min="51" max="53" width="5.875" style="185" customWidth="1"/>
    <col min="54" max="56" width="6.375" style="185" customWidth="1"/>
    <col min="57" max="65" width="7.875" style="185" customWidth="1"/>
    <col min="66" max="66" width="10.75" style="185" customWidth="1"/>
    <col min="67" max="16384" width="10" style="185"/>
  </cols>
  <sheetData>
    <row r="1" spans="1:66" s="461" customFormat="1" ht="14.1" customHeight="1">
      <c r="A1" s="458" t="s">
        <v>810</v>
      </c>
      <c r="B1" s="458"/>
      <c r="C1" s="460"/>
      <c r="D1" s="459"/>
      <c r="E1" s="460"/>
      <c r="G1" s="462"/>
      <c r="H1" s="462"/>
      <c r="I1" s="460"/>
      <c r="J1" s="511"/>
      <c r="K1" s="458"/>
      <c r="M1" s="459"/>
      <c r="N1" s="459"/>
      <c r="O1" s="459"/>
      <c r="P1" s="463"/>
      <c r="Q1" s="458"/>
      <c r="R1" s="460"/>
      <c r="S1" s="459"/>
      <c r="T1" s="511" t="s">
        <v>423</v>
      </c>
      <c r="U1" s="458" t="s">
        <v>811</v>
      </c>
      <c r="V1" s="460"/>
      <c r="W1" s="459"/>
      <c r="X1" s="459"/>
      <c r="Y1" s="459"/>
      <c r="Z1" s="459"/>
      <c r="AA1" s="459"/>
      <c r="AB1" s="459"/>
      <c r="AC1" s="459"/>
      <c r="AD1" s="459"/>
      <c r="AE1" s="460"/>
      <c r="AI1" s="459"/>
      <c r="AJ1" s="511"/>
      <c r="AK1" s="458"/>
      <c r="AL1" s="463"/>
      <c r="AQ1" s="511" t="s">
        <v>424</v>
      </c>
      <c r="AR1" s="458" t="s">
        <v>425</v>
      </c>
      <c r="BM1" s="457"/>
      <c r="BN1" s="511" t="s">
        <v>812</v>
      </c>
    </row>
    <row r="2" spans="1:66" s="851" customFormat="1" ht="14.1" customHeight="1">
      <c r="A2" s="180"/>
      <c r="B2" s="180"/>
      <c r="C2" s="181"/>
      <c r="D2" s="182"/>
      <c r="E2" s="181"/>
      <c r="F2" s="453"/>
      <c r="G2" s="183"/>
      <c r="H2" s="183"/>
      <c r="I2" s="181"/>
      <c r="M2" s="182"/>
      <c r="N2" s="182"/>
      <c r="O2" s="182"/>
      <c r="P2" s="188"/>
      <c r="Q2" s="180"/>
      <c r="R2" s="181"/>
      <c r="S2" s="182"/>
      <c r="T2" s="180"/>
      <c r="U2" s="180"/>
      <c r="V2" s="181"/>
      <c r="W2" s="182"/>
      <c r="X2" s="182"/>
      <c r="Y2" s="182"/>
      <c r="Z2" s="182"/>
      <c r="AA2" s="182"/>
      <c r="AB2" s="182"/>
      <c r="AC2" s="182"/>
      <c r="AD2" s="182"/>
      <c r="AE2" s="181"/>
      <c r="AI2" s="182"/>
      <c r="AJ2" s="182"/>
      <c r="AK2" s="182"/>
      <c r="AL2" s="188"/>
      <c r="AQ2" s="180"/>
      <c r="AR2" s="180"/>
      <c r="BN2" s="180"/>
    </row>
    <row r="3" spans="1:66" s="850" customFormat="1" ht="20.100000000000001" customHeight="1">
      <c r="A3" s="1385" t="s">
        <v>860</v>
      </c>
      <c r="B3" s="1385"/>
      <c r="C3" s="1385"/>
      <c r="D3" s="1385"/>
      <c r="E3" s="1385"/>
      <c r="F3" s="1385"/>
      <c r="G3" s="1385"/>
      <c r="H3" s="1385"/>
      <c r="I3" s="1385"/>
      <c r="J3" s="1385"/>
      <c r="K3" s="1385" t="s">
        <v>861</v>
      </c>
      <c r="L3" s="1385"/>
      <c r="M3" s="1385"/>
      <c r="N3" s="1385"/>
      <c r="O3" s="1385"/>
      <c r="P3" s="1385"/>
      <c r="Q3" s="1385"/>
      <c r="R3" s="1385"/>
      <c r="S3" s="1385"/>
      <c r="T3" s="1385"/>
      <c r="U3" s="1385" t="s">
        <v>862</v>
      </c>
      <c r="V3" s="1385"/>
      <c r="W3" s="1385"/>
      <c r="X3" s="1385"/>
      <c r="Y3" s="1385"/>
      <c r="Z3" s="1385"/>
      <c r="AA3" s="1385"/>
      <c r="AB3" s="1385"/>
      <c r="AC3" s="1385"/>
      <c r="AD3" s="1385"/>
      <c r="AE3" s="1385"/>
      <c r="AF3" s="1385"/>
      <c r="AG3" s="1385"/>
      <c r="AH3" s="1385" t="s">
        <v>863</v>
      </c>
      <c r="AI3" s="1385"/>
      <c r="AJ3" s="1385"/>
      <c r="AK3" s="1385"/>
      <c r="AL3" s="1385"/>
      <c r="AM3" s="1385"/>
      <c r="AN3" s="1385"/>
      <c r="AO3" s="1385"/>
      <c r="AP3" s="1385"/>
      <c r="AQ3" s="1385"/>
      <c r="AR3" s="1385" t="s">
        <v>864</v>
      </c>
      <c r="AS3" s="1385"/>
      <c r="AT3" s="1385"/>
      <c r="AU3" s="1385"/>
      <c r="AV3" s="1385"/>
      <c r="AW3" s="1385"/>
      <c r="AX3" s="1385"/>
      <c r="AY3" s="1385"/>
      <c r="AZ3" s="1385"/>
      <c r="BA3" s="1385"/>
      <c r="BB3" s="1385"/>
      <c r="BC3" s="1385"/>
      <c r="BD3" s="1385"/>
      <c r="BE3" s="1385" t="s">
        <v>865</v>
      </c>
      <c r="BF3" s="1385"/>
      <c r="BG3" s="1385"/>
      <c r="BH3" s="1385"/>
      <c r="BI3" s="1385"/>
      <c r="BJ3" s="1385"/>
      <c r="BK3" s="1385"/>
      <c r="BL3" s="1385"/>
      <c r="BM3" s="1385"/>
      <c r="BN3" s="1385"/>
    </row>
    <row r="4" spans="1:66" s="518" customFormat="1" ht="21.95" customHeight="1">
      <c r="A4" s="1031"/>
      <c r="B4" s="1031"/>
      <c r="C4" s="1031"/>
      <c r="D4" s="1031"/>
      <c r="E4" s="1031"/>
      <c r="F4" s="1031"/>
      <c r="G4" s="1031"/>
      <c r="H4" s="1031"/>
      <c r="I4" s="1031"/>
      <c r="J4" s="1031"/>
      <c r="BB4" s="1034"/>
      <c r="BC4" s="1034"/>
      <c r="BD4" s="1034"/>
      <c r="BE4" s="1034"/>
      <c r="BF4" s="1034"/>
      <c r="BG4" s="1034"/>
      <c r="BH4" s="1034"/>
      <c r="BI4" s="1034"/>
      <c r="BJ4" s="1034"/>
      <c r="BK4" s="1034"/>
      <c r="BL4" s="1034"/>
      <c r="BM4" s="1034"/>
    </row>
    <row r="5" spans="1:66" s="575" customFormat="1" ht="18" customHeight="1" thickBot="1">
      <c r="A5" s="575" t="s">
        <v>414</v>
      </c>
      <c r="F5" s="576"/>
      <c r="H5" s="576"/>
      <c r="P5" s="576"/>
      <c r="T5" s="577" t="s">
        <v>581</v>
      </c>
      <c r="U5" s="575" t="s">
        <v>414</v>
      </c>
      <c r="AL5" s="576"/>
      <c r="AQ5" s="577" t="s">
        <v>581</v>
      </c>
      <c r="AR5" s="575" t="s">
        <v>414</v>
      </c>
      <c r="BM5" s="577"/>
      <c r="BN5" s="577" t="s">
        <v>581</v>
      </c>
    </row>
    <row r="6" spans="1:66" s="880" customFormat="1" ht="83.25" customHeight="1">
      <c r="A6" s="1487" t="s">
        <v>317</v>
      </c>
      <c r="B6" s="1201" t="s">
        <v>165</v>
      </c>
      <c r="C6" s="1196"/>
      <c r="D6" s="1196"/>
      <c r="E6" s="1195" t="s">
        <v>676</v>
      </c>
      <c r="F6" s="1196"/>
      <c r="G6" s="1486"/>
      <c r="H6" s="1196" t="s">
        <v>322</v>
      </c>
      <c r="I6" s="1196"/>
      <c r="J6" s="1196"/>
      <c r="K6" s="1196" t="s">
        <v>580</v>
      </c>
      <c r="L6" s="1196"/>
      <c r="M6" s="1486"/>
      <c r="N6" s="1196" t="s">
        <v>579</v>
      </c>
      <c r="O6" s="1196"/>
      <c r="P6" s="1486"/>
      <c r="Q6" s="1192" t="s">
        <v>216</v>
      </c>
      <c r="R6" s="1192"/>
      <c r="S6" s="1192"/>
      <c r="T6" s="1489" t="s">
        <v>678</v>
      </c>
      <c r="U6" s="1487" t="s">
        <v>213</v>
      </c>
      <c r="V6" s="1196" t="s">
        <v>217</v>
      </c>
      <c r="W6" s="1196"/>
      <c r="X6" s="1196"/>
      <c r="Y6" s="1195" t="s">
        <v>218</v>
      </c>
      <c r="Z6" s="1196"/>
      <c r="AA6" s="1486"/>
      <c r="AB6" s="1196" t="s">
        <v>400</v>
      </c>
      <c r="AC6" s="1196"/>
      <c r="AD6" s="1486"/>
      <c r="AE6" s="1195" t="s">
        <v>401</v>
      </c>
      <c r="AF6" s="1196"/>
      <c r="AG6" s="1196"/>
      <c r="AH6" s="1196" t="s">
        <v>403</v>
      </c>
      <c r="AI6" s="1196"/>
      <c r="AJ6" s="1196"/>
      <c r="AK6" s="1195" t="s">
        <v>787</v>
      </c>
      <c r="AL6" s="1196"/>
      <c r="AM6" s="1486"/>
      <c r="AN6" s="1195" t="s">
        <v>867</v>
      </c>
      <c r="AO6" s="1196"/>
      <c r="AP6" s="1486"/>
      <c r="AQ6" s="1489" t="s">
        <v>678</v>
      </c>
      <c r="AR6" s="1487" t="s">
        <v>213</v>
      </c>
      <c r="AS6" s="1195" t="s">
        <v>405</v>
      </c>
      <c r="AT6" s="1196"/>
      <c r="AU6" s="1486"/>
      <c r="AV6" s="1196" t="s">
        <v>407</v>
      </c>
      <c r="AW6" s="1196"/>
      <c r="AX6" s="1196"/>
      <c r="AY6" s="1195" t="s">
        <v>219</v>
      </c>
      <c r="AZ6" s="1196"/>
      <c r="BA6" s="1486"/>
      <c r="BB6" s="1196" t="s">
        <v>956</v>
      </c>
      <c r="BC6" s="1196"/>
      <c r="BD6" s="1196"/>
      <c r="BE6" s="1196" t="s">
        <v>677</v>
      </c>
      <c r="BF6" s="1196"/>
      <c r="BG6" s="1196"/>
      <c r="BH6" s="1195" t="s">
        <v>394</v>
      </c>
      <c r="BI6" s="1196"/>
      <c r="BJ6" s="1486"/>
      <c r="BK6" s="1195" t="s">
        <v>788</v>
      </c>
      <c r="BL6" s="1196"/>
      <c r="BM6" s="1491"/>
      <c r="BN6" s="1489" t="s">
        <v>678</v>
      </c>
    </row>
    <row r="7" spans="1:66" s="881" customFormat="1" ht="25.5" customHeight="1">
      <c r="A7" s="1488"/>
      <c r="B7" s="206"/>
      <c r="C7" s="207" t="s">
        <v>463</v>
      </c>
      <c r="D7" s="207" t="s">
        <v>212</v>
      </c>
      <c r="E7" s="208"/>
      <c r="F7" s="207" t="s">
        <v>463</v>
      </c>
      <c r="G7" s="207" t="s">
        <v>212</v>
      </c>
      <c r="H7" s="510"/>
      <c r="I7" s="207" t="s">
        <v>463</v>
      </c>
      <c r="J7" s="923" t="s">
        <v>212</v>
      </c>
      <c r="K7" s="510"/>
      <c r="L7" s="207" t="s">
        <v>463</v>
      </c>
      <c r="M7" s="207" t="s">
        <v>212</v>
      </c>
      <c r="N7" s="510"/>
      <c r="O7" s="207" t="s">
        <v>463</v>
      </c>
      <c r="P7" s="207" t="s">
        <v>212</v>
      </c>
      <c r="Q7" s="847"/>
      <c r="R7" s="207" t="s">
        <v>463</v>
      </c>
      <c r="S7" s="207" t="s">
        <v>212</v>
      </c>
      <c r="T7" s="1490"/>
      <c r="U7" s="1488"/>
      <c r="V7" s="510"/>
      <c r="W7" s="207" t="s">
        <v>463</v>
      </c>
      <c r="X7" s="923" t="s">
        <v>212</v>
      </c>
      <c r="Y7" s="1017"/>
      <c r="Z7" s="207" t="s">
        <v>463</v>
      </c>
      <c r="AA7" s="207" t="s">
        <v>212</v>
      </c>
      <c r="AB7" s="510"/>
      <c r="AC7" s="207" t="s">
        <v>463</v>
      </c>
      <c r="AD7" s="207" t="s">
        <v>212</v>
      </c>
      <c r="AE7" s="1017"/>
      <c r="AF7" s="207" t="s">
        <v>463</v>
      </c>
      <c r="AG7" s="923" t="s">
        <v>212</v>
      </c>
      <c r="AH7" s="510"/>
      <c r="AI7" s="207" t="s">
        <v>463</v>
      </c>
      <c r="AJ7" s="923" t="s">
        <v>212</v>
      </c>
      <c r="AK7" s="848"/>
      <c r="AL7" s="207" t="s">
        <v>463</v>
      </c>
      <c r="AM7" s="207" t="s">
        <v>212</v>
      </c>
      <c r="AN7" s="848"/>
      <c r="AO7" s="207" t="s">
        <v>463</v>
      </c>
      <c r="AP7" s="207" t="s">
        <v>212</v>
      </c>
      <c r="AQ7" s="1490"/>
      <c r="AR7" s="1488"/>
      <c r="AS7" s="1017"/>
      <c r="AT7" s="207" t="s">
        <v>463</v>
      </c>
      <c r="AU7" s="207" t="s">
        <v>212</v>
      </c>
      <c r="AV7" s="510"/>
      <c r="AW7" s="207" t="s">
        <v>463</v>
      </c>
      <c r="AX7" s="923" t="s">
        <v>212</v>
      </c>
      <c r="AY7" s="1017"/>
      <c r="AZ7" s="207" t="s">
        <v>463</v>
      </c>
      <c r="BA7" s="207" t="s">
        <v>212</v>
      </c>
      <c r="BB7" s="510"/>
      <c r="BC7" s="207" t="s">
        <v>463</v>
      </c>
      <c r="BD7" s="923" t="s">
        <v>212</v>
      </c>
      <c r="BE7" s="510"/>
      <c r="BF7" s="207" t="s">
        <v>463</v>
      </c>
      <c r="BG7" s="923" t="s">
        <v>212</v>
      </c>
      <c r="BH7" s="848"/>
      <c r="BI7" s="207" t="s">
        <v>463</v>
      </c>
      <c r="BJ7" s="207" t="s">
        <v>212</v>
      </c>
      <c r="BK7" s="848"/>
      <c r="BL7" s="207" t="s">
        <v>463</v>
      </c>
      <c r="BM7" s="207" t="s">
        <v>212</v>
      </c>
      <c r="BN7" s="1490"/>
    </row>
    <row r="8" spans="1:66" ht="21.2" customHeight="1">
      <c r="A8" s="211">
        <v>2017</v>
      </c>
      <c r="B8" s="1032">
        <v>21278</v>
      </c>
      <c r="C8" s="210">
        <v>11348</v>
      </c>
      <c r="D8" s="210">
        <v>9930</v>
      </c>
      <c r="E8" s="210">
        <v>589</v>
      </c>
      <c r="F8" s="210">
        <v>270</v>
      </c>
      <c r="G8" s="210">
        <v>319</v>
      </c>
      <c r="H8" s="210">
        <v>5785</v>
      </c>
      <c r="I8" s="210">
        <v>3632</v>
      </c>
      <c r="J8" s="210">
        <v>2153</v>
      </c>
      <c r="K8" s="210">
        <v>57</v>
      </c>
      <c r="L8" s="210">
        <v>19</v>
      </c>
      <c r="M8" s="210">
        <v>38</v>
      </c>
      <c r="N8" s="209">
        <v>736</v>
      </c>
      <c r="O8" s="209">
        <v>354</v>
      </c>
      <c r="P8" s="209">
        <v>382</v>
      </c>
      <c r="Q8" s="209">
        <v>308</v>
      </c>
      <c r="R8" s="209">
        <v>126</v>
      </c>
      <c r="S8" s="209">
        <v>182</v>
      </c>
      <c r="T8" s="212">
        <v>2017</v>
      </c>
      <c r="U8" s="211">
        <v>2017</v>
      </c>
      <c r="V8" s="210">
        <v>872</v>
      </c>
      <c r="W8" s="210">
        <v>349</v>
      </c>
      <c r="X8" s="210">
        <v>523</v>
      </c>
      <c r="Y8" s="210">
        <v>0</v>
      </c>
      <c r="Z8" s="210">
        <v>0</v>
      </c>
      <c r="AA8" s="210">
        <v>0</v>
      </c>
      <c r="AB8" s="210">
        <v>1</v>
      </c>
      <c r="AC8" s="210">
        <v>0</v>
      </c>
      <c r="AD8" s="210">
        <v>1</v>
      </c>
      <c r="AE8" s="210">
        <v>4807</v>
      </c>
      <c r="AF8" s="210">
        <v>2091</v>
      </c>
      <c r="AG8" s="210">
        <v>2716</v>
      </c>
      <c r="AH8" s="210">
        <v>2689</v>
      </c>
      <c r="AI8" s="210">
        <v>1450</v>
      </c>
      <c r="AJ8" s="210">
        <v>1239</v>
      </c>
      <c r="AK8" s="210">
        <v>885</v>
      </c>
      <c r="AL8" s="210">
        <v>545</v>
      </c>
      <c r="AM8" s="210">
        <v>340</v>
      </c>
      <c r="AN8" s="209">
        <v>45</v>
      </c>
      <c r="AO8" s="209">
        <v>18</v>
      </c>
      <c r="AP8" s="209">
        <v>27</v>
      </c>
      <c r="AQ8" s="212">
        <v>2017</v>
      </c>
      <c r="AR8" s="211">
        <v>2017</v>
      </c>
      <c r="AS8" s="210">
        <v>85</v>
      </c>
      <c r="AT8" s="210">
        <v>30</v>
      </c>
      <c r="AU8" s="210">
        <v>55</v>
      </c>
      <c r="AV8" s="210">
        <v>471</v>
      </c>
      <c r="AW8" s="210">
        <v>187</v>
      </c>
      <c r="AX8" s="210">
        <v>284</v>
      </c>
      <c r="AY8" s="210">
        <v>0</v>
      </c>
      <c r="AZ8" s="210">
        <v>0</v>
      </c>
      <c r="BA8" s="210">
        <v>0</v>
      </c>
      <c r="BB8" s="210">
        <v>41</v>
      </c>
      <c r="BC8" s="210">
        <v>30</v>
      </c>
      <c r="BD8" s="210">
        <v>11</v>
      </c>
      <c r="BE8" s="210">
        <v>26</v>
      </c>
      <c r="BF8" s="210">
        <v>12</v>
      </c>
      <c r="BG8" s="210">
        <v>14</v>
      </c>
      <c r="BH8" s="209">
        <v>2003</v>
      </c>
      <c r="BI8" s="209">
        <v>927</v>
      </c>
      <c r="BJ8" s="209">
        <v>1076</v>
      </c>
      <c r="BK8" s="209">
        <v>1878</v>
      </c>
      <c r="BL8" s="209">
        <v>1308</v>
      </c>
      <c r="BM8" s="209">
        <v>570</v>
      </c>
      <c r="BN8" s="212">
        <v>2017</v>
      </c>
    </row>
    <row r="9" spans="1:66" ht="21.2" customHeight="1">
      <c r="A9" s="211" t="s">
        <v>439</v>
      </c>
      <c r="B9" s="1032">
        <v>22289</v>
      </c>
      <c r="C9" s="210">
        <v>11742</v>
      </c>
      <c r="D9" s="210">
        <v>10547</v>
      </c>
      <c r="E9" s="210">
        <v>699</v>
      </c>
      <c r="F9" s="210">
        <v>338</v>
      </c>
      <c r="G9" s="210">
        <v>361</v>
      </c>
      <c r="H9" s="210">
        <v>5488</v>
      </c>
      <c r="I9" s="210">
        <v>3404</v>
      </c>
      <c r="J9" s="210">
        <v>2084</v>
      </c>
      <c r="K9" s="210">
        <v>65</v>
      </c>
      <c r="L9" s="210">
        <v>28</v>
      </c>
      <c r="M9" s="210">
        <v>37</v>
      </c>
      <c r="N9" s="209">
        <v>683</v>
      </c>
      <c r="O9" s="209">
        <v>333</v>
      </c>
      <c r="P9" s="209">
        <v>350</v>
      </c>
      <c r="Q9" s="209">
        <v>348</v>
      </c>
      <c r="R9" s="209">
        <v>152</v>
      </c>
      <c r="S9" s="209">
        <v>196</v>
      </c>
      <c r="T9" s="212" t="s">
        <v>439</v>
      </c>
      <c r="U9" s="211" t="s">
        <v>439</v>
      </c>
      <c r="V9" s="210">
        <v>720</v>
      </c>
      <c r="W9" s="210">
        <v>285</v>
      </c>
      <c r="X9" s="210">
        <v>435</v>
      </c>
      <c r="Y9" s="210">
        <v>0</v>
      </c>
      <c r="Z9" s="210">
        <v>0</v>
      </c>
      <c r="AA9" s="210">
        <v>0</v>
      </c>
      <c r="AB9" s="210">
        <v>0</v>
      </c>
      <c r="AC9" s="210">
        <v>0</v>
      </c>
      <c r="AD9" s="210">
        <v>0</v>
      </c>
      <c r="AE9" s="210">
        <v>4717</v>
      </c>
      <c r="AF9" s="210">
        <v>2048</v>
      </c>
      <c r="AG9" s="210">
        <v>2669</v>
      </c>
      <c r="AH9" s="210">
        <v>3670</v>
      </c>
      <c r="AI9" s="210">
        <v>1924</v>
      </c>
      <c r="AJ9" s="210">
        <v>1746</v>
      </c>
      <c r="AK9" s="210">
        <v>858</v>
      </c>
      <c r="AL9" s="210">
        <v>500</v>
      </c>
      <c r="AM9" s="210">
        <v>358</v>
      </c>
      <c r="AN9" s="209">
        <v>52</v>
      </c>
      <c r="AO9" s="209">
        <v>12</v>
      </c>
      <c r="AP9" s="209">
        <v>40</v>
      </c>
      <c r="AQ9" s="212">
        <v>2018</v>
      </c>
      <c r="AR9" s="211" t="s">
        <v>439</v>
      </c>
      <c r="AS9" s="210">
        <v>83</v>
      </c>
      <c r="AT9" s="210">
        <v>26</v>
      </c>
      <c r="AU9" s="210">
        <v>57</v>
      </c>
      <c r="AV9" s="210">
        <v>609</v>
      </c>
      <c r="AW9" s="210">
        <v>249</v>
      </c>
      <c r="AX9" s="210">
        <v>360</v>
      </c>
      <c r="AY9" s="210">
        <v>4</v>
      </c>
      <c r="AZ9" s="210">
        <v>0</v>
      </c>
      <c r="BA9" s="210">
        <v>4</v>
      </c>
      <c r="BB9" s="210">
        <v>31</v>
      </c>
      <c r="BC9" s="210">
        <v>20</v>
      </c>
      <c r="BD9" s="210">
        <v>11</v>
      </c>
      <c r="BE9" s="210">
        <v>24</v>
      </c>
      <c r="BF9" s="210">
        <v>10</v>
      </c>
      <c r="BG9" s="210">
        <v>14</v>
      </c>
      <c r="BH9" s="209">
        <v>2312</v>
      </c>
      <c r="BI9" s="209">
        <v>1070</v>
      </c>
      <c r="BJ9" s="209">
        <v>1242</v>
      </c>
      <c r="BK9" s="209">
        <v>1926</v>
      </c>
      <c r="BL9" s="209">
        <v>1343</v>
      </c>
      <c r="BM9" s="209">
        <v>583</v>
      </c>
      <c r="BN9" s="212">
        <v>2018</v>
      </c>
    </row>
    <row r="10" spans="1:66" ht="21.2" customHeight="1">
      <c r="A10" s="211" t="s">
        <v>440</v>
      </c>
      <c r="B10" s="1032">
        <v>21703</v>
      </c>
      <c r="C10" s="210">
        <v>11389</v>
      </c>
      <c r="D10" s="210">
        <v>10314</v>
      </c>
      <c r="E10" s="210">
        <v>674</v>
      </c>
      <c r="F10" s="210">
        <v>254</v>
      </c>
      <c r="G10" s="210">
        <v>420</v>
      </c>
      <c r="H10" s="210">
        <v>5744</v>
      </c>
      <c r="I10" s="210">
        <v>3548</v>
      </c>
      <c r="J10" s="210">
        <v>2196</v>
      </c>
      <c r="K10" s="210">
        <v>66</v>
      </c>
      <c r="L10" s="210">
        <v>25</v>
      </c>
      <c r="M10" s="210">
        <v>41</v>
      </c>
      <c r="N10" s="209">
        <v>618</v>
      </c>
      <c r="O10" s="209">
        <v>268</v>
      </c>
      <c r="P10" s="209">
        <v>350</v>
      </c>
      <c r="Q10" s="209">
        <v>168</v>
      </c>
      <c r="R10" s="209">
        <v>79</v>
      </c>
      <c r="S10" s="209">
        <v>89</v>
      </c>
      <c r="T10" s="212" t="s">
        <v>440</v>
      </c>
      <c r="U10" s="211" t="s">
        <v>440</v>
      </c>
      <c r="V10" s="210">
        <v>993</v>
      </c>
      <c r="W10" s="210">
        <v>342</v>
      </c>
      <c r="X10" s="210">
        <v>651</v>
      </c>
      <c r="Y10" s="210">
        <v>0</v>
      </c>
      <c r="Z10" s="210">
        <v>0</v>
      </c>
      <c r="AA10" s="210">
        <v>0</v>
      </c>
      <c r="AB10" s="210">
        <v>0</v>
      </c>
      <c r="AC10" s="210">
        <v>0</v>
      </c>
      <c r="AD10" s="210">
        <v>0</v>
      </c>
      <c r="AE10" s="210">
        <v>4590</v>
      </c>
      <c r="AF10" s="210">
        <v>2030</v>
      </c>
      <c r="AG10" s="210">
        <v>2560</v>
      </c>
      <c r="AH10" s="210">
        <v>3307</v>
      </c>
      <c r="AI10" s="210">
        <v>1781</v>
      </c>
      <c r="AJ10" s="210">
        <v>1526</v>
      </c>
      <c r="AK10" s="210">
        <v>874</v>
      </c>
      <c r="AL10" s="210">
        <v>515</v>
      </c>
      <c r="AM10" s="210">
        <v>359</v>
      </c>
      <c r="AN10" s="209">
        <v>48</v>
      </c>
      <c r="AO10" s="209">
        <v>15</v>
      </c>
      <c r="AP10" s="209">
        <v>33</v>
      </c>
      <c r="AQ10" s="212">
        <v>2019</v>
      </c>
      <c r="AR10" s="211" t="s">
        <v>440</v>
      </c>
      <c r="AS10" s="210">
        <v>100</v>
      </c>
      <c r="AT10" s="210">
        <v>33</v>
      </c>
      <c r="AU10" s="210">
        <v>67</v>
      </c>
      <c r="AV10" s="210">
        <v>593</v>
      </c>
      <c r="AW10" s="210">
        <v>252</v>
      </c>
      <c r="AX10" s="210">
        <v>341</v>
      </c>
      <c r="AY10" s="210">
        <v>2</v>
      </c>
      <c r="AZ10" s="210">
        <v>0</v>
      </c>
      <c r="BA10" s="210">
        <v>2</v>
      </c>
      <c r="BB10" s="210">
        <v>29</v>
      </c>
      <c r="BC10" s="210">
        <v>17</v>
      </c>
      <c r="BD10" s="210">
        <v>12</v>
      </c>
      <c r="BE10" s="210">
        <v>26</v>
      </c>
      <c r="BF10" s="210">
        <v>12</v>
      </c>
      <c r="BG10" s="210">
        <v>14</v>
      </c>
      <c r="BH10" s="209">
        <v>1988</v>
      </c>
      <c r="BI10" s="209">
        <v>912</v>
      </c>
      <c r="BJ10" s="209">
        <v>1076</v>
      </c>
      <c r="BK10" s="209">
        <v>1883</v>
      </c>
      <c r="BL10" s="209">
        <v>1306</v>
      </c>
      <c r="BM10" s="209">
        <v>577</v>
      </c>
      <c r="BN10" s="212">
        <v>2019</v>
      </c>
    </row>
    <row r="11" spans="1:66" ht="21.2" customHeight="1">
      <c r="A11" s="211" t="s">
        <v>561</v>
      </c>
      <c r="B11" s="1032">
        <v>22799</v>
      </c>
      <c r="C11" s="210">
        <v>12007</v>
      </c>
      <c r="D11" s="210">
        <v>10792</v>
      </c>
      <c r="E11" s="210">
        <v>814</v>
      </c>
      <c r="F11" s="210">
        <v>374</v>
      </c>
      <c r="G11" s="210">
        <v>440</v>
      </c>
      <c r="H11" s="210">
        <v>5700</v>
      </c>
      <c r="I11" s="210">
        <v>3601</v>
      </c>
      <c r="J11" s="210">
        <v>2099</v>
      </c>
      <c r="K11" s="210">
        <v>46</v>
      </c>
      <c r="L11" s="210">
        <v>12</v>
      </c>
      <c r="M11" s="210">
        <v>34</v>
      </c>
      <c r="N11" s="209">
        <v>677</v>
      </c>
      <c r="O11" s="209">
        <v>308</v>
      </c>
      <c r="P11" s="209">
        <v>369</v>
      </c>
      <c r="Q11" s="209">
        <v>193</v>
      </c>
      <c r="R11" s="209">
        <v>103</v>
      </c>
      <c r="S11" s="209">
        <v>90</v>
      </c>
      <c r="T11" s="212" t="s">
        <v>561</v>
      </c>
      <c r="U11" s="211" t="s">
        <v>561</v>
      </c>
      <c r="V11" s="210">
        <v>1043</v>
      </c>
      <c r="W11" s="210">
        <v>389</v>
      </c>
      <c r="X11" s="210">
        <v>654</v>
      </c>
      <c r="Y11" s="210">
        <v>1</v>
      </c>
      <c r="Z11" s="210">
        <v>0</v>
      </c>
      <c r="AA11" s="210">
        <v>1</v>
      </c>
      <c r="AB11" s="210">
        <v>0</v>
      </c>
      <c r="AC11" s="210">
        <v>0</v>
      </c>
      <c r="AD11" s="210">
        <v>0</v>
      </c>
      <c r="AE11" s="210">
        <v>5146</v>
      </c>
      <c r="AF11" s="210">
        <v>2245</v>
      </c>
      <c r="AG11" s="210">
        <v>2901</v>
      </c>
      <c r="AH11" s="210">
        <v>3242</v>
      </c>
      <c r="AI11" s="210">
        <v>1786</v>
      </c>
      <c r="AJ11" s="210">
        <v>1456</v>
      </c>
      <c r="AK11" s="210">
        <v>918</v>
      </c>
      <c r="AL11" s="210">
        <v>564</v>
      </c>
      <c r="AM11" s="210">
        <v>354</v>
      </c>
      <c r="AN11" s="209">
        <v>41</v>
      </c>
      <c r="AO11" s="209">
        <v>16</v>
      </c>
      <c r="AP11" s="209">
        <v>25</v>
      </c>
      <c r="AQ11" s="212">
        <v>2020</v>
      </c>
      <c r="AR11" s="211" t="s">
        <v>561</v>
      </c>
      <c r="AS11" s="210">
        <v>119</v>
      </c>
      <c r="AT11" s="210">
        <v>34</v>
      </c>
      <c r="AU11" s="210">
        <v>85</v>
      </c>
      <c r="AV11" s="210">
        <v>650</v>
      </c>
      <c r="AW11" s="210">
        <v>280</v>
      </c>
      <c r="AX11" s="210">
        <v>370</v>
      </c>
      <c r="AY11" s="210">
        <v>1</v>
      </c>
      <c r="AZ11" s="210">
        <v>0</v>
      </c>
      <c r="BA11" s="210">
        <v>1</v>
      </c>
      <c r="BB11" s="210">
        <v>16</v>
      </c>
      <c r="BC11" s="210">
        <v>11</v>
      </c>
      <c r="BD11" s="210">
        <v>5</v>
      </c>
      <c r="BE11" s="210">
        <v>18</v>
      </c>
      <c r="BF11" s="210">
        <v>13</v>
      </c>
      <c r="BG11" s="210">
        <v>5</v>
      </c>
      <c r="BH11" s="209">
        <v>2294</v>
      </c>
      <c r="BI11" s="209">
        <v>993</v>
      </c>
      <c r="BJ11" s="209">
        <v>1301</v>
      </c>
      <c r="BK11" s="209">
        <v>1880</v>
      </c>
      <c r="BL11" s="209">
        <v>1278</v>
      </c>
      <c r="BM11" s="209">
        <v>602</v>
      </c>
      <c r="BN11" s="212">
        <v>2020</v>
      </c>
    </row>
    <row r="12" spans="1:66" ht="21.2" customHeight="1">
      <c r="A12" s="1081" t="s">
        <v>856</v>
      </c>
      <c r="B12" s="1033">
        <f>IF(SUM(B14:B29)=SUM(E12,H12,K12,N12,Q12,V12,AY12,AB12,AE12,AH12,AK12,AN12,AS12,AV12,Y12,BB12,BE12,BH12,BK12),SUM(B14:B29),"err")</f>
        <v>22928</v>
      </c>
      <c r="C12" s="1033">
        <f>IF(SUM(C14:C29)=SUM(F12,I12,L12,O12,R12,W12,AZ12,AC12,AF12,AI12,AL12,AO12,AT12,AW12,Z12,BC12,BF12,BI12,BL12),SUM(C14:C29),"err")</f>
        <v>11903</v>
      </c>
      <c r="D12" s="1033">
        <f>IF(SUM(D14:D29)=SUM(G12,J12,M12,P12,S12,X12,BA12,AD12,AG12,AJ12,AM12,AP12,AU12,AX12,AA12,BD12,BG12,BJ12,BM12),SUM(D14:D29),"err")</f>
        <v>11025</v>
      </c>
      <c r="E12" s="1033">
        <f>IF(SUM(E14:E29)=SUM(F12:G12),SUM(E14:E29),"err")</f>
        <v>835</v>
      </c>
      <c r="F12" s="1033">
        <f t="shared" ref="F12:M12" si="0">SUM(F14:F29)</f>
        <v>381</v>
      </c>
      <c r="G12" s="1033">
        <f t="shared" si="0"/>
        <v>454</v>
      </c>
      <c r="H12" s="1033">
        <f>IF(SUM(H14:H29)=SUM(I12:J12),SUM(H14:H29),"err")</f>
        <v>5804</v>
      </c>
      <c r="I12" s="1033">
        <f t="shared" si="0"/>
        <v>3559</v>
      </c>
      <c r="J12" s="1033">
        <f t="shared" si="0"/>
        <v>2245</v>
      </c>
      <c r="K12" s="534">
        <f>IF(SUM(K14:K29)=SUM(L12:M12),SUM(K14:K29),"err")</f>
        <v>68</v>
      </c>
      <c r="L12" s="534">
        <f t="shared" si="0"/>
        <v>21</v>
      </c>
      <c r="M12" s="534">
        <f t="shared" si="0"/>
        <v>47</v>
      </c>
      <c r="N12" s="538">
        <f>IF(SUM(N14:N29)=SUM(O12:P12),SUM(N14:N29),"err")</f>
        <v>690</v>
      </c>
      <c r="O12" s="538">
        <f t="shared" ref="O12:X12" si="1">SUM(O14:O29)</f>
        <v>349</v>
      </c>
      <c r="P12" s="538">
        <f t="shared" si="1"/>
        <v>341</v>
      </c>
      <c r="Q12" s="538">
        <f>IF(SUM(Q14:Q29)=SUM(R12:S12),SUM(Q14:Q29),"err")</f>
        <v>145</v>
      </c>
      <c r="R12" s="538">
        <f t="shared" si="1"/>
        <v>66</v>
      </c>
      <c r="S12" s="538">
        <f t="shared" si="1"/>
        <v>79</v>
      </c>
      <c r="T12" s="539" t="s">
        <v>856</v>
      </c>
      <c r="U12" s="540" t="s">
        <v>856</v>
      </c>
      <c r="V12" s="534">
        <f>IF(SUM(V14:V29)=SUM(W12:X12),SUM(V14:V29),"err")</f>
        <v>1094</v>
      </c>
      <c r="W12" s="534">
        <f t="shared" si="1"/>
        <v>379</v>
      </c>
      <c r="X12" s="534">
        <f t="shared" si="1"/>
        <v>715</v>
      </c>
      <c r="Y12" s="534">
        <f>IF(SUM(Y14:Y29)=SUM(Z12:AA12),SUM(Y14:Y29),"err")</f>
        <v>0</v>
      </c>
      <c r="Z12" s="534">
        <v>0</v>
      </c>
      <c r="AA12" s="534">
        <f t="shared" ref="AA12" si="2">SUM(AA14:AA29)</f>
        <v>0</v>
      </c>
      <c r="AB12" s="534">
        <f>IF(SUM(AB14:AB29)=SUM(AC12:AD12),SUM(AB14:AB29),"err")</f>
        <v>2</v>
      </c>
      <c r="AC12" s="534">
        <f t="shared" ref="AC12:AJ12" si="3">SUM(AC14:AC29)</f>
        <v>1</v>
      </c>
      <c r="AD12" s="534">
        <f t="shared" si="3"/>
        <v>1</v>
      </c>
      <c r="AE12" s="534">
        <f>IF(SUM(AE14:AE29)=SUM(AF12:AG12),SUM(AE14:AE29),"err")</f>
        <v>4940</v>
      </c>
      <c r="AF12" s="534">
        <f t="shared" si="3"/>
        <v>2097</v>
      </c>
      <c r="AG12" s="534">
        <f t="shared" si="3"/>
        <v>2843</v>
      </c>
      <c r="AH12" s="538">
        <f>IF(SUM(AH14:AH29)=SUM(AI12:AJ12),SUM(AH14:AH29),"err")</f>
        <v>3034</v>
      </c>
      <c r="AI12" s="538">
        <f t="shared" si="3"/>
        <v>1691</v>
      </c>
      <c r="AJ12" s="538">
        <f t="shared" si="3"/>
        <v>1343</v>
      </c>
      <c r="AK12" s="538">
        <f>IF(SUM(AK14:AK29)=SUM(AL12:AM12),SUM(AK14:AK29),"err")</f>
        <v>912</v>
      </c>
      <c r="AL12" s="538">
        <f t="shared" ref="AL12:AX12" si="4">SUM(AL14:AL29)</f>
        <v>530</v>
      </c>
      <c r="AM12" s="538">
        <f t="shared" si="4"/>
        <v>382</v>
      </c>
      <c r="AN12" s="538">
        <f>IF(SUM(AN14:AN29)=SUM(AO12:AP12),SUM(AN14:AN29),"err")</f>
        <v>35</v>
      </c>
      <c r="AO12" s="538">
        <f t="shared" si="4"/>
        <v>10</v>
      </c>
      <c r="AP12" s="538">
        <f t="shared" si="4"/>
        <v>25</v>
      </c>
      <c r="AQ12" s="696">
        <v>2021</v>
      </c>
      <c r="AR12" s="540" t="s">
        <v>856</v>
      </c>
      <c r="AS12" s="534">
        <f>IF(SUM(AS14:AS29)=SUM(AT12:AU12),SUM(AS14:AS29),"err")</f>
        <v>129</v>
      </c>
      <c r="AT12" s="534">
        <f t="shared" si="4"/>
        <v>49</v>
      </c>
      <c r="AU12" s="534">
        <f t="shared" si="4"/>
        <v>80</v>
      </c>
      <c r="AV12" s="534">
        <f>IF(SUM(AV14:AV29)=SUM(AW12:AX12),SUM(AV14:AV29),"err")</f>
        <v>719</v>
      </c>
      <c r="AW12" s="534">
        <f t="shared" si="4"/>
        <v>284</v>
      </c>
      <c r="AX12" s="534">
        <f t="shared" si="4"/>
        <v>435</v>
      </c>
      <c r="AY12" s="534">
        <f>IF(SUM(AY14:AY29)=SUM(AZ12:BA12),SUM(AY14:AY29),"err")</f>
        <v>0</v>
      </c>
      <c r="AZ12" s="534">
        <f t="shared" ref="AZ12:BA12" si="5">SUM(AZ14:AZ29)</f>
        <v>0</v>
      </c>
      <c r="BA12" s="534">
        <f t="shared" si="5"/>
        <v>0</v>
      </c>
      <c r="BB12" s="534">
        <f>IF(SUM(BB14:BB29)=SUM(BC12:BD12),SUM(BB14:BB29),"err")</f>
        <v>16</v>
      </c>
      <c r="BC12" s="534">
        <f t="shared" ref="BC12:BM12" si="6">SUM(BC14:BC29)</f>
        <v>6</v>
      </c>
      <c r="BD12" s="534">
        <f t="shared" si="6"/>
        <v>10</v>
      </c>
      <c r="BE12" s="538">
        <f>IF(SUM(BE14:BE29)=SUM(BF12:BG12),SUM(BE14:BE29),"err")</f>
        <v>18</v>
      </c>
      <c r="BF12" s="538">
        <f t="shared" si="6"/>
        <v>8</v>
      </c>
      <c r="BG12" s="538">
        <f t="shared" si="6"/>
        <v>10</v>
      </c>
      <c r="BH12" s="538">
        <f>IF(SUM(BH14:BH29)=SUM(BI12:BJ12),SUM(BH14:BH29),"err")</f>
        <v>2612</v>
      </c>
      <c r="BI12" s="538">
        <f t="shared" si="6"/>
        <v>1161</v>
      </c>
      <c r="BJ12" s="538">
        <f t="shared" si="6"/>
        <v>1451</v>
      </c>
      <c r="BK12" s="538">
        <f>IF(SUM(BK14:BK29)=SUM(BL12:BM12),SUM(BK14:BK29),"err")</f>
        <v>1875</v>
      </c>
      <c r="BL12" s="538">
        <f t="shared" si="6"/>
        <v>1311</v>
      </c>
      <c r="BM12" s="538">
        <f t="shared" si="6"/>
        <v>564</v>
      </c>
      <c r="BN12" s="696">
        <v>2021</v>
      </c>
    </row>
    <row r="13" spans="1:66" ht="11.1" customHeight="1">
      <c r="A13" s="164"/>
      <c r="B13" s="541"/>
      <c r="C13" s="413"/>
      <c r="D13" s="413"/>
      <c r="E13" s="413"/>
      <c r="F13" s="413"/>
      <c r="G13" s="543"/>
      <c r="H13" s="543"/>
      <c r="I13" s="543"/>
      <c r="J13" s="543"/>
      <c r="K13" s="543"/>
      <c r="L13" s="543"/>
      <c r="M13" s="543"/>
      <c r="N13" s="542"/>
      <c r="O13" s="542"/>
      <c r="P13" s="542"/>
      <c r="Q13" s="542"/>
      <c r="R13" s="542"/>
      <c r="S13" s="542"/>
      <c r="T13" s="505"/>
      <c r="U13" s="449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N13" s="542"/>
      <c r="AO13" s="542"/>
      <c r="AP13" s="542"/>
      <c r="AQ13" s="505"/>
      <c r="AR13" s="449"/>
      <c r="AS13" s="543"/>
      <c r="AT13" s="543"/>
      <c r="AU13" s="543"/>
      <c r="AV13" s="543"/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H13" s="542"/>
      <c r="BI13" s="542"/>
      <c r="BJ13" s="542"/>
      <c r="BK13" s="542"/>
      <c r="BL13" s="542"/>
      <c r="BM13" s="542"/>
      <c r="BN13" s="505"/>
    </row>
    <row r="14" spans="1:66" ht="21.95" customHeight="1">
      <c r="A14" s="164" t="s">
        <v>220</v>
      </c>
      <c r="B14" s="938">
        <f t="shared" ref="B14:B29" si="7">IF(SUM(C14:D14)=E14+H14+K14+N14+Q14+V14+Y14+AB14+AE14+AH14+AK14+AN14+AS14+AV14+AY14+BB14+BE14+BH14+BK14,SUM(C14:D14), "ERR")</f>
        <v>54</v>
      </c>
      <c r="C14" s="938">
        <f t="shared" ref="C14:C29" si="8">F14+I14+L14+O14+R14+W14+Z14+AC14+AF14+AI14+AL14+AO14+AT14+AW14+AZ14+BC14+BF14+BI14+BL14</f>
        <v>25</v>
      </c>
      <c r="D14" s="938">
        <f t="shared" ref="D14:D29" si="9">G14+J14+M14+P14+S14+X14+AA14+AD14+AG14+AJ14+AM14+AP14+AU14+AX14+BA14+BD14+BG14+BJ14+BM14</f>
        <v>29</v>
      </c>
      <c r="E14" s="938">
        <f>F14+G14</f>
        <v>1</v>
      </c>
      <c r="F14" s="1084">
        <v>0</v>
      </c>
      <c r="G14" s="1084">
        <v>1</v>
      </c>
      <c r="H14" s="938">
        <f t="shared" ref="H14:H29" si="10">I14+J14</f>
        <v>2</v>
      </c>
      <c r="I14" s="1084">
        <v>2</v>
      </c>
      <c r="J14" s="1084">
        <v>0</v>
      </c>
      <c r="K14" s="938">
        <f t="shared" ref="K14:K29" si="11">L14+M14</f>
        <v>1</v>
      </c>
      <c r="L14" s="1084">
        <v>1</v>
      </c>
      <c r="M14" s="1084">
        <v>0</v>
      </c>
      <c r="N14" s="938">
        <f t="shared" ref="N14:N29" si="12">O14+P14</f>
        <v>0</v>
      </c>
      <c r="O14" s="1084">
        <v>0</v>
      </c>
      <c r="P14" s="1084">
        <v>0</v>
      </c>
      <c r="Q14" s="938">
        <f t="shared" ref="Q14:Q29" si="13">R14+S14</f>
        <v>0</v>
      </c>
      <c r="R14" s="1084">
        <v>0</v>
      </c>
      <c r="S14" s="1084">
        <v>0</v>
      </c>
      <c r="T14" s="505" t="s">
        <v>596</v>
      </c>
      <c r="U14" s="449" t="s">
        <v>220</v>
      </c>
      <c r="V14" s="938">
        <f t="shared" ref="V14:V29" si="14">W14+X14</f>
        <v>3</v>
      </c>
      <c r="W14" s="1084">
        <v>1</v>
      </c>
      <c r="X14" s="1084">
        <v>2</v>
      </c>
      <c r="Y14" s="938">
        <f t="shared" ref="Y14:Y29" si="15">Z14+AA14</f>
        <v>0</v>
      </c>
      <c r="Z14" s="1084">
        <v>0</v>
      </c>
      <c r="AA14" s="1084">
        <v>0</v>
      </c>
      <c r="AB14" s="938">
        <f t="shared" ref="AB14:AB29" si="16">AC14+AD14</f>
        <v>0</v>
      </c>
      <c r="AC14" s="1084">
        <v>0</v>
      </c>
      <c r="AD14" s="1084">
        <v>0</v>
      </c>
      <c r="AE14" s="938">
        <f t="shared" ref="AE14:AE29" si="17">AF14+AG14</f>
        <v>6</v>
      </c>
      <c r="AF14" s="1084">
        <v>3</v>
      </c>
      <c r="AG14" s="1084">
        <v>3</v>
      </c>
      <c r="AH14" s="938">
        <f t="shared" ref="AH14:AH29" si="18">AI14+AJ14</f>
        <v>1</v>
      </c>
      <c r="AI14" s="1084">
        <v>1</v>
      </c>
      <c r="AJ14" s="1084">
        <v>0</v>
      </c>
      <c r="AK14" s="938">
        <f t="shared" ref="AK14:AK29" si="19">AL14+AM14</f>
        <v>0</v>
      </c>
      <c r="AL14" s="1084">
        <v>0</v>
      </c>
      <c r="AM14" s="1084">
        <v>0</v>
      </c>
      <c r="AN14" s="938">
        <f t="shared" ref="AN14:AN29" si="20">AO14+AP14</f>
        <v>0</v>
      </c>
      <c r="AO14" s="1084">
        <v>0</v>
      </c>
      <c r="AP14" s="1084">
        <v>0</v>
      </c>
      <c r="AQ14" s="941" t="s">
        <v>596</v>
      </c>
      <c r="AR14" s="449" t="s">
        <v>220</v>
      </c>
      <c r="AS14" s="938">
        <f t="shared" ref="AS14:AS29" si="21">AT14+AU14</f>
        <v>0</v>
      </c>
      <c r="AT14" s="1084">
        <v>0</v>
      </c>
      <c r="AU14" s="1084">
        <v>0</v>
      </c>
      <c r="AV14" s="938">
        <f t="shared" ref="AV14:AV29" si="22">AW14+AX14</f>
        <v>0</v>
      </c>
      <c r="AW14" s="1084">
        <v>0</v>
      </c>
      <c r="AX14" s="1084">
        <v>0</v>
      </c>
      <c r="AY14" s="938">
        <f t="shared" ref="AY14:AY29" si="23">AZ14+BA14</f>
        <v>0</v>
      </c>
      <c r="AZ14" s="1084">
        <v>0</v>
      </c>
      <c r="BA14" s="1084">
        <v>0</v>
      </c>
      <c r="BB14" s="938">
        <f t="shared" ref="BB14:BB29" si="24">BC14+BD14</f>
        <v>16</v>
      </c>
      <c r="BC14" s="1084">
        <v>6</v>
      </c>
      <c r="BD14" s="1084">
        <v>10</v>
      </c>
      <c r="BE14" s="938">
        <f t="shared" ref="BE14:BE29" si="25">BF14+BG14</f>
        <v>5</v>
      </c>
      <c r="BF14" s="1084">
        <v>4</v>
      </c>
      <c r="BG14" s="1084">
        <v>1</v>
      </c>
      <c r="BH14" s="938">
        <f t="shared" ref="BH14:BH29" si="26">BI14+BJ14</f>
        <v>8</v>
      </c>
      <c r="BI14" s="1084">
        <v>2</v>
      </c>
      <c r="BJ14" s="1084">
        <v>6</v>
      </c>
      <c r="BK14" s="938">
        <f t="shared" ref="BK14:BK29" si="27">BL14+BM14</f>
        <v>11</v>
      </c>
      <c r="BL14" s="1084">
        <v>5</v>
      </c>
      <c r="BM14" s="1084">
        <v>6</v>
      </c>
      <c r="BN14" s="941" t="s">
        <v>596</v>
      </c>
    </row>
    <row r="15" spans="1:66" ht="21.95" customHeight="1">
      <c r="A15" s="164" t="s">
        <v>221</v>
      </c>
      <c r="B15" s="938">
        <f t="shared" si="7"/>
        <v>31</v>
      </c>
      <c r="C15" s="938">
        <f t="shared" si="8"/>
        <v>16</v>
      </c>
      <c r="D15" s="938">
        <f t="shared" si="9"/>
        <v>15</v>
      </c>
      <c r="E15" s="938">
        <f t="shared" ref="E15:E29" si="28">F15+G15</f>
        <v>0</v>
      </c>
      <c r="F15" s="1084">
        <v>0</v>
      </c>
      <c r="G15" s="1084">
        <v>0</v>
      </c>
      <c r="H15" s="938">
        <f t="shared" si="10"/>
        <v>4</v>
      </c>
      <c r="I15" s="1084">
        <v>3</v>
      </c>
      <c r="J15" s="1084">
        <v>1</v>
      </c>
      <c r="K15" s="938">
        <f t="shared" si="11"/>
        <v>0</v>
      </c>
      <c r="L15" s="1084">
        <v>0</v>
      </c>
      <c r="M15" s="1084">
        <v>0</v>
      </c>
      <c r="N15" s="938">
        <f t="shared" si="12"/>
        <v>0</v>
      </c>
      <c r="O15" s="1084">
        <v>0</v>
      </c>
      <c r="P15" s="1084">
        <v>0</v>
      </c>
      <c r="Q15" s="938">
        <f t="shared" si="13"/>
        <v>0</v>
      </c>
      <c r="R15" s="1084">
        <v>0</v>
      </c>
      <c r="S15" s="1084">
        <v>0</v>
      </c>
      <c r="T15" s="505" t="s">
        <v>582</v>
      </c>
      <c r="U15" s="449" t="s">
        <v>221</v>
      </c>
      <c r="V15" s="938">
        <f t="shared" si="14"/>
        <v>2</v>
      </c>
      <c r="W15" s="1084">
        <v>2</v>
      </c>
      <c r="X15" s="1084">
        <v>0</v>
      </c>
      <c r="Y15" s="938">
        <f t="shared" si="15"/>
        <v>0</v>
      </c>
      <c r="Z15" s="1084">
        <v>0</v>
      </c>
      <c r="AA15" s="1084">
        <v>0</v>
      </c>
      <c r="AB15" s="938">
        <f t="shared" si="16"/>
        <v>0</v>
      </c>
      <c r="AC15" s="1084">
        <v>0</v>
      </c>
      <c r="AD15" s="1084">
        <v>0</v>
      </c>
      <c r="AE15" s="938">
        <f t="shared" si="17"/>
        <v>1</v>
      </c>
      <c r="AF15" s="1084">
        <v>0</v>
      </c>
      <c r="AG15" s="1084">
        <v>1</v>
      </c>
      <c r="AH15" s="938">
        <f t="shared" si="18"/>
        <v>0</v>
      </c>
      <c r="AI15" s="1084">
        <v>0</v>
      </c>
      <c r="AJ15" s="1084">
        <v>0</v>
      </c>
      <c r="AK15" s="938">
        <f t="shared" si="19"/>
        <v>0</v>
      </c>
      <c r="AL15" s="1084">
        <v>0</v>
      </c>
      <c r="AM15" s="1084">
        <v>0</v>
      </c>
      <c r="AN15" s="938">
        <f t="shared" si="20"/>
        <v>0</v>
      </c>
      <c r="AO15" s="1084">
        <v>0</v>
      </c>
      <c r="AP15" s="1084">
        <v>0</v>
      </c>
      <c r="AQ15" s="941" t="s">
        <v>582</v>
      </c>
      <c r="AR15" s="449" t="s">
        <v>221</v>
      </c>
      <c r="AS15" s="938">
        <f>AT15+AU15</f>
        <v>0</v>
      </c>
      <c r="AT15" s="1084">
        <v>0</v>
      </c>
      <c r="AU15" s="1084">
        <v>0</v>
      </c>
      <c r="AV15" s="938">
        <f t="shared" si="22"/>
        <v>0</v>
      </c>
      <c r="AW15" s="1084">
        <v>0</v>
      </c>
      <c r="AX15" s="1084">
        <v>0</v>
      </c>
      <c r="AY15" s="938">
        <f t="shared" si="23"/>
        <v>0</v>
      </c>
      <c r="AZ15" s="1084">
        <v>0</v>
      </c>
      <c r="BA15" s="1084">
        <v>0</v>
      </c>
      <c r="BB15" s="938">
        <f t="shared" si="24"/>
        <v>0</v>
      </c>
      <c r="BC15" s="1084">
        <v>0</v>
      </c>
      <c r="BD15" s="1084">
        <v>0</v>
      </c>
      <c r="BE15" s="938">
        <f t="shared" si="25"/>
        <v>1</v>
      </c>
      <c r="BF15" s="1084">
        <v>0</v>
      </c>
      <c r="BG15" s="1084">
        <v>1</v>
      </c>
      <c r="BH15" s="938">
        <f t="shared" si="26"/>
        <v>2</v>
      </c>
      <c r="BI15" s="1084">
        <v>2</v>
      </c>
      <c r="BJ15" s="1084">
        <v>0</v>
      </c>
      <c r="BK15" s="938">
        <f t="shared" si="27"/>
        <v>21</v>
      </c>
      <c r="BL15" s="1084">
        <v>9</v>
      </c>
      <c r="BM15" s="1084">
        <v>12</v>
      </c>
      <c r="BN15" s="941" t="s">
        <v>582</v>
      </c>
    </row>
    <row r="16" spans="1:66" ht="21.95" customHeight="1">
      <c r="A16" s="164" t="s">
        <v>222</v>
      </c>
      <c r="B16" s="938">
        <f t="shared" si="7"/>
        <v>63</v>
      </c>
      <c r="C16" s="938">
        <f t="shared" si="8"/>
        <v>42</v>
      </c>
      <c r="D16" s="938">
        <f t="shared" si="9"/>
        <v>21</v>
      </c>
      <c r="E16" s="938">
        <f t="shared" si="28"/>
        <v>1</v>
      </c>
      <c r="F16" s="1084">
        <v>0</v>
      </c>
      <c r="G16" s="1084">
        <v>1</v>
      </c>
      <c r="H16" s="938">
        <f t="shared" si="10"/>
        <v>12</v>
      </c>
      <c r="I16" s="1084">
        <v>7</v>
      </c>
      <c r="J16" s="1084">
        <v>5</v>
      </c>
      <c r="K16" s="938">
        <f t="shared" si="11"/>
        <v>0</v>
      </c>
      <c r="L16" s="1084">
        <v>0</v>
      </c>
      <c r="M16" s="1084">
        <v>0</v>
      </c>
      <c r="N16" s="938">
        <f t="shared" si="12"/>
        <v>0</v>
      </c>
      <c r="O16" s="1084">
        <v>0</v>
      </c>
      <c r="P16" s="1084">
        <v>0</v>
      </c>
      <c r="Q16" s="938">
        <f t="shared" si="13"/>
        <v>0</v>
      </c>
      <c r="R16" s="1084">
        <v>0</v>
      </c>
      <c r="S16" s="1084">
        <v>0</v>
      </c>
      <c r="T16" s="505" t="s">
        <v>583</v>
      </c>
      <c r="U16" s="449" t="s">
        <v>222</v>
      </c>
      <c r="V16" s="938">
        <f t="shared" si="14"/>
        <v>4</v>
      </c>
      <c r="W16" s="1084">
        <v>3</v>
      </c>
      <c r="X16" s="1084">
        <v>1</v>
      </c>
      <c r="Y16" s="938">
        <f t="shared" si="15"/>
        <v>0</v>
      </c>
      <c r="Z16" s="1084">
        <v>0</v>
      </c>
      <c r="AA16" s="1084">
        <v>0</v>
      </c>
      <c r="AB16" s="938">
        <f t="shared" si="16"/>
        <v>0</v>
      </c>
      <c r="AC16" s="1084">
        <v>0</v>
      </c>
      <c r="AD16" s="1084">
        <v>0</v>
      </c>
      <c r="AE16" s="938">
        <f t="shared" si="17"/>
        <v>2</v>
      </c>
      <c r="AF16" s="1084">
        <v>1</v>
      </c>
      <c r="AG16" s="1084">
        <v>1</v>
      </c>
      <c r="AH16" s="938">
        <f t="shared" si="18"/>
        <v>1</v>
      </c>
      <c r="AI16" s="1084">
        <v>0</v>
      </c>
      <c r="AJ16" s="1084">
        <v>1</v>
      </c>
      <c r="AK16" s="938">
        <f t="shared" si="19"/>
        <v>1</v>
      </c>
      <c r="AL16" s="1084">
        <v>1</v>
      </c>
      <c r="AM16" s="1084">
        <v>0</v>
      </c>
      <c r="AN16" s="938">
        <f t="shared" si="20"/>
        <v>0</v>
      </c>
      <c r="AO16" s="1084">
        <v>0</v>
      </c>
      <c r="AP16" s="1084">
        <v>0</v>
      </c>
      <c r="AQ16" s="941" t="s">
        <v>583</v>
      </c>
      <c r="AR16" s="449" t="s">
        <v>222</v>
      </c>
      <c r="AS16" s="938">
        <f>AT16+AU16</f>
        <v>0</v>
      </c>
      <c r="AT16" s="1084">
        <v>0</v>
      </c>
      <c r="AU16" s="1084">
        <v>0</v>
      </c>
      <c r="AV16" s="938">
        <f t="shared" si="22"/>
        <v>0</v>
      </c>
      <c r="AW16" s="1084">
        <v>0</v>
      </c>
      <c r="AX16" s="1084">
        <v>0</v>
      </c>
      <c r="AY16" s="938">
        <f t="shared" si="23"/>
        <v>0</v>
      </c>
      <c r="AZ16" s="1084">
        <v>0</v>
      </c>
      <c r="BA16" s="1084">
        <v>0</v>
      </c>
      <c r="BB16" s="938">
        <f t="shared" si="24"/>
        <v>0</v>
      </c>
      <c r="BC16" s="1084">
        <v>0</v>
      </c>
      <c r="BD16" s="1084">
        <v>0</v>
      </c>
      <c r="BE16" s="938">
        <f t="shared" si="25"/>
        <v>0</v>
      </c>
      <c r="BF16" s="1084">
        <v>0</v>
      </c>
      <c r="BG16" s="1084">
        <v>0</v>
      </c>
      <c r="BH16" s="938">
        <f t="shared" si="26"/>
        <v>2</v>
      </c>
      <c r="BI16" s="1084">
        <v>2</v>
      </c>
      <c r="BJ16" s="1084">
        <v>0</v>
      </c>
      <c r="BK16" s="938">
        <f t="shared" si="27"/>
        <v>40</v>
      </c>
      <c r="BL16" s="1084">
        <v>28</v>
      </c>
      <c r="BM16" s="1084">
        <v>12</v>
      </c>
      <c r="BN16" s="941" t="s">
        <v>583</v>
      </c>
    </row>
    <row r="17" spans="1:66" ht="21.95" customHeight="1">
      <c r="A17" s="164" t="s">
        <v>223</v>
      </c>
      <c r="B17" s="938">
        <f t="shared" si="7"/>
        <v>81</v>
      </c>
      <c r="C17" s="938">
        <f t="shared" si="8"/>
        <v>65</v>
      </c>
      <c r="D17" s="938">
        <f t="shared" si="9"/>
        <v>16</v>
      </c>
      <c r="E17" s="938">
        <f t="shared" si="28"/>
        <v>2</v>
      </c>
      <c r="F17" s="1084">
        <v>2</v>
      </c>
      <c r="G17" s="1084">
        <v>0</v>
      </c>
      <c r="H17" s="938">
        <f t="shared" si="10"/>
        <v>5</v>
      </c>
      <c r="I17" s="1084">
        <v>2</v>
      </c>
      <c r="J17" s="1084">
        <v>3</v>
      </c>
      <c r="K17" s="938">
        <f t="shared" si="11"/>
        <v>0</v>
      </c>
      <c r="L17" s="1084">
        <v>0</v>
      </c>
      <c r="M17" s="1084">
        <v>0</v>
      </c>
      <c r="N17" s="938">
        <f t="shared" si="12"/>
        <v>0</v>
      </c>
      <c r="O17" s="1084">
        <v>0</v>
      </c>
      <c r="P17" s="1084">
        <v>0</v>
      </c>
      <c r="Q17" s="938">
        <f t="shared" si="13"/>
        <v>0</v>
      </c>
      <c r="R17" s="1084">
        <v>0</v>
      </c>
      <c r="S17" s="1084">
        <v>0</v>
      </c>
      <c r="T17" s="505" t="s">
        <v>584</v>
      </c>
      <c r="U17" s="449" t="s">
        <v>223</v>
      </c>
      <c r="V17" s="938">
        <f t="shared" si="14"/>
        <v>2</v>
      </c>
      <c r="W17" s="1084">
        <v>2</v>
      </c>
      <c r="X17" s="1084">
        <v>0</v>
      </c>
      <c r="Y17" s="938">
        <f t="shared" si="15"/>
        <v>0</v>
      </c>
      <c r="Z17" s="1084">
        <v>0</v>
      </c>
      <c r="AA17" s="1084">
        <v>0</v>
      </c>
      <c r="AB17" s="938">
        <f t="shared" si="16"/>
        <v>0</v>
      </c>
      <c r="AC17" s="1084">
        <v>0</v>
      </c>
      <c r="AD17" s="1084">
        <v>0</v>
      </c>
      <c r="AE17" s="938">
        <f t="shared" si="17"/>
        <v>7</v>
      </c>
      <c r="AF17" s="1084">
        <v>7</v>
      </c>
      <c r="AG17" s="1084">
        <v>0</v>
      </c>
      <c r="AH17" s="938">
        <f t="shared" si="18"/>
        <v>1</v>
      </c>
      <c r="AI17" s="1084">
        <v>1</v>
      </c>
      <c r="AJ17" s="1084">
        <v>0</v>
      </c>
      <c r="AK17" s="938">
        <f t="shared" si="19"/>
        <v>0</v>
      </c>
      <c r="AL17" s="1084">
        <v>0</v>
      </c>
      <c r="AM17" s="1084">
        <v>0</v>
      </c>
      <c r="AN17" s="938">
        <f t="shared" si="20"/>
        <v>0</v>
      </c>
      <c r="AO17" s="1084">
        <v>0</v>
      </c>
      <c r="AP17" s="1084">
        <v>0</v>
      </c>
      <c r="AQ17" s="941" t="s">
        <v>584</v>
      </c>
      <c r="AR17" s="449" t="s">
        <v>223</v>
      </c>
      <c r="AS17" s="938">
        <f t="shared" si="21"/>
        <v>0</v>
      </c>
      <c r="AT17" s="1084">
        <v>0</v>
      </c>
      <c r="AU17" s="1084">
        <v>0</v>
      </c>
      <c r="AV17" s="938">
        <f t="shared" si="22"/>
        <v>0</v>
      </c>
      <c r="AW17" s="1084">
        <v>0</v>
      </c>
      <c r="AX17" s="1084">
        <v>0</v>
      </c>
      <c r="AY17" s="938">
        <f t="shared" si="23"/>
        <v>0</v>
      </c>
      <c r="AZ17" s="1084">
        <v>0</v>
      </c>
      <c r="BA17" s="1084">
        <v>0</v>
      </c>
      <c r="BB17" s="938">
        <f t="shared" si="24"/>
        <v>0</v>
      </c>
      <c r="BC17" s="1084">
        <v>0</v>
      </c>
      <c r="BD17" s="1084">
        <v>0</v>
      </c>
      <c r="BE17" s="938">
        <f t="shared" si="25"/>
        <v>1</v>
      </c>
      <c r="BF17" s="1084">
        <v>1</v>
      </c>
      <c r="BG17" s="1084">
        <v>0</v>
      </c>
      <c r="BH17" s="938">
        <f t="shared" si="26"/>
        <v>0</v>
      </c>
      <c r="BI17" s="1084">
        <v>0</v>
      </c>
      <c r="BJ17" s="1084">
        <v>0</v>
      </c>
      <c r="BK17" s="938">
        <f t="shared" si="27"/>
        <v>63</v>
      </c>
      <c r="BL17" s="1084">
        <v>50</v>
      </c>
      <c r="BM17" s="1084">
        <v>13</v>
      </c>
      <c r="BN17" s="941" t="s">
        <v>584</v>
      </c>
    </row>
    <row r="18" spans="1:66" ht="21.95" customHeight="1">
      <c r="A18" s="164" t="s">
        <v>224</v>
      </c>
      <c r="B18" s="938">
        <f t="shared" si="7"/>
        <v>95</v>
      </c>
      <c r="C18" s="938">
        <f t="shared" si="8"/>
        <v>60</v>
      </c>
      <c r="D18" s="938">
        <f t="shared" si="9"/>
        <v>35</v>
      </c>
      <c r="E18" s="938">
        <f t="shared" si="28"/>
        <v>0</v>
      </c>
      <c r="F18" s="1084">
        <v>0</v>
      </c>
      <c r="G18" s="1084">
        <v>0</v>
      </c>
      <c r="H18" s="938">
        <f t="shared" si="10"/>
        <v>13</v>
      </c>
      <c r="I18" s="1084">
        <v>5</v>
      </c>
      <c r="J18" s="1084">
        <v>8</v>
      </c>
      <c r="K18" s="938">
        <f t="shared" si="11"/>
        <v>0</v>
      </c>
      <c r="L18" s="1084">
        <v>0</v>
      </c>
      <c r="M18" s="1084">
        <v>0</v>
      </c>
      <c r="N18" s="938">
        <f t="shared" si="12"/>
        <v>1</v>
      </c>
      <c r="O18" s="1084">
        <v>0</v>
      </c>
      <c r="P18" s="1084">
        <v>1</v>
      </c>
      <c r="Q18" s="938">
        <f t="shared" si="13"/>
        <v>0</v>
      </c>
      <c r="R18" s="1084">
        <v>0</v>
      </c>
      <c r="S18" s="1084">
        <v>0</v>
      </c>
      <c r="T18" s="505" t="s">
        <v>585</v>
      </c>
      <c r="U18" s="449" t="s">
        <v>224</v>
      </c>
      <c r="V18" s="938">
        <f t="shared" si="14"/>
        <v>1</v>
      </c>
      <c r="W18" s="1084">
        <v>1</v>
      </c>
      <c r="X18" s="1084">
        <v>0</v>
      </c>
      <c r="Y18" s="938">
        <f t="shared" si="15"/>
        <v>0</v>
      </c>
      <c r="Z18" s="1084">
        <v>0</v>
      </c>
      <c r="AA18" s="1084">
        <v>0</v>
      </c>
      <c r="AB18" s="938">
        <f t="shared" si="16"/>
        <v>0</v>
      </c>
      <c r="AC18" s="1084">
        <v>0</v>
      </c>
      <c r="AD18" s="1084">
        <v>0</v>
      </c>
      <c r="AE18" s="938">
        <f t="shared" si="17"/>
        <v>6</v>
      </c>
      <c r="AF18" s="1084">
        <v>5</v>
      </c>
      <c r="AG18" s="1084">
        <v>1</v>
      </c>
      <c r="AH18" s="938">
        <f t="shared" si="18"/>
        <v>2</v>
      </c>
      <c r="AI18" s="1084">
        <v>2</v>
      </c>
      <c r="AJ18" s="1084">
        <v>0</v>
      </c>
      <c r="AK18" s="938">
        <f t="shared" si="19"/>
        <v>6</v>
      </c>
      <c r="AL18" s="1084">
        <v>2</v>
      </c>
      <c r="AM18" s="1084">
        <v>4</v>
      </c>
      <c r="AN18" s="938">
        <f t="shared" si="20"/>
        <v>0</v>
      </c>
      <c r="AO18" s="1084">
        <v>0</v>
      </c>
      <c r="AP18" s="1084">
        <v>0</v>
      </c>
      <c r="AQ18" s="941" t="s">
        <v>585</v>
      </c>
      <c r="AR18" s="449" t="s">
        <v>224</v>
      </c>
      <c r="AS18" s="938">
        <f t="shared" si="21"/>
        <v>1</v>
      </c>
      <c r="AT18" s="1084">
        <v>0</v>
      </c>
      <c r="AU18" s="1084">
        <v>1</v>
      </c>
      <c r="AV18" s="938">
        <f t="shared" si="22"/>
        <v>0</v>
      </c>
      <c r="AW18" s="1084">
        <v>0</v>
      </c>
      <c r="AX18" s="1084">
        <v>0</v>
      </c>
      <c r="AY18" s="938">
        <f t="shared" si="23"/>
        <v>0</v>
      </c>
      <c r="AZ18" s="1084">
        <v>0</v>
      </c>
      <c r="BA18" s="1084">
        <v>0</v>
      </c>
      <c r="BB18" s="938">
        <f t="shared" si="24"/>
        <v>0</v>
      </c>
      <c r="BC18" s="1084">
        <v>0</v>
      </c>
      <c r="BD18" s="1084">
        <v>0</v>
      </c>
      <c r="BE18" s="938">
        <f t="shared" si="25"/>
        <v>0</v>
      </c>
      <c r="BF18" s="1084">
        <v>0</v>
      </c>
      <c r="BG18" s="1084">
        <v>0</v>
      </c>
      <c r="BH18" s="938">
        <f t="shared" si="26"/>
        <v>4</v>
      </c>
      <c r="BI18" s="1084">
        <v>2</v>
      </c>
      <c r="BJ18" s="1084">
        <v>2</v>
      </c>
      <c r="BK18" s="938">
        <f t="shared" si="27"/>
        <v>61</v>
      </c>
      <c r="BL18" s="1084">
        <v>43</v>
      </c>
      <c r="BM18" s="1084">
        <v>18</v>
      </c>
      <c r="BN18" s="941" t="s">
        <v>585</v>
      </c>
    </row>
    <row r="19" spans="1:66" ht="21.95" customHeight="1">
      <c r="A19" s="164" t="s">
        <v>225</v>
      </c>
      <c r="B19" s="938">
        <f t="shared" si="7"/>
        <v>136</v>
      </c>
      <c r="C19" s="938">
        <f t="shared" si="8"/>
        <v>87</v>
      </c>
      <c r="D19" s="938">
        <f t="shared" si="9"/>
        <v>49</v>
      </c>
      <c r="E19" s="938">
        <f t="shared" si="28"/>
        <v>4</v>
      </c>
      <c r="F19" s="1084">
        <v>3</v>
      </c>
      <c r="G19" s="1084">
        <v>1</v>
      </c>
      <c r="H19" s="938">
        <f t="shared" si="10"/>
        <v>22</v>
      </c>
      <c r="I19" s="1084">
        <v>11</v>
      </c>
      <c r="J19" s="1084">
        <v>11</v>
      </c>
      <c r="K19" s="938">
        <f t="shared" si="11"/>
        <v>0</v>
      </c>
      <c r="L19" s="1084">
        <v>0</v>
      </c>
      <c r="M19" s="1084">
        <v>0</v>
      </c>
      <c r="N19" s="938">
        <f t="shared" si="12"/>
        <v>1</v>
      </c>
      <c r="O19" s="1084">
        <v>1</v>
      </c>
      <c r="P19" s="1084">
        <v>0</v>
      </c>
      <c r="Q19" s="938">
        <f t="shared" si="13"/>
        <v>0</v>
      </c>
      <c r="R19" s="1084">
        <v>0</v>
      </c>
      <c r="S19" s="1084">
        <v>0</v>
      </c>
      <c r="T19" s="505" t="s">
        <v>586</v>
      </c>
      <c r="U19" s="449" t="s">
        <v>225</v>
      </c>
      <c r="V19" s="938">
        <f t="shared" si="14"/>
        <v>2</v>
      </c>
      <c r="W19" s="1084">
        <v>1</v>
      </c>
      <c r="X19" s="1084">
        <v>1</v>
      </c>
      <c r="Y19" s="938">
        <f t="shared" si="15"/>
        <v>0</v>
      </c>
      <c r="Z19" s="1084">
        <v>0</v>
      </c>
      <c r="AA19" s="1084">
        <v>0</v>
      </c>
      <c r="AB19" s="938">
        <f t="shared" si="16"/>
        <v>0</v>
      </c>
      <c r="AC19" s="1084">
        <v>0</v>
      </c>
      <c r="AD19" s="1084">
        <v>0</v>
      </c>
      <c r="AE19" s="938">
        <f t="shared" si="17"/>
        <v>14</v>
      </c>
      <c r="AF19" s="1084">
        <v>9</v>
      </c>
      <c r="AG19" s="1084">
        <v>5</v>
      </c>
      <c r="AH19" s="938">
        <f t="shared" si="18"/>
        <v>0</v>
      </c>
      <c r="AI19" s="1084">
        <v>0</v>
      </c>
      <c r="AJ19" s="1084">
        <v>0</v>
      </c>
      <c r="AK19" s="938">
        <f t="shared" si="19"/>
        <v>14</v>
      </c>
      <c r="AL19" s="1084">
        <v>7</v>
      </c>
      <c r="AM19" s="1084">
        <v>7</v>
      </c>
      <c r="AN19" s="938">
        <f t="shared" si="20"/>
        <v>0</v>
      </c>
      <c r="AO19" s="1084">
        <v>0</v>
      </c>
      <c r="AP19" s="1084">
        <v>0</v>
      </c>
      <c r="AQ19" s="941" t="s">
        <v>586</v>
      </c>
      <c r="AR19" s="449" t="s">
        <v>225</v>
      </c>
      <c r="AS19" s="938">
        <f t="shared" si="21"/>
        <v>0</v>
      </c>
      <c r="AT19" s="1084">
        <v>0</v>
      </c>
      <c r="AU19" s="1084">
        <v>0</v>
      </c>
      <c r="AV19" s="938">
        <f t="shared" si="22"/>
        <v>0</v>
      </c>
      <c r="AW19" s="1084">
        <v>0</v>
      </c>
      <c r="AX19" s="1084">
        <v>0</v>
      </c>
      <c r="AY19" s="938">
        <f t="shared" si="23"/>
        <v>0</v>
      </c>
      <c r="AZ19" s="1084">
        <v>0</v>
      </c>
      <c r="BA19" s="1084">
        <v>0</v>
      </c>
      <c r="BB19" s="938">
        <f t="shared" si="24"/>
        <v>0</v>
      </c>
      <c r="BC19" s="1084">
        <v>0</v>
      </c>
      <c r="BD19" s="1084">
        <v>0</v>
      </c>
      <c r="BE19" s="938">
        <f t="shared" si="25"/>
        <v>2</v>
      </c>
      <c r="BF19" s="1084">
        <v>1</v>
      </c>
      <c r="BG19" s="1084">
        <v>1</v>
      </c>
      <c r="BH19" s="938">
        <f t="shared" si="26"/>
        <v>13</v>
      </c>
      <c r="BI19" s="1084">
        <v>11</v>
      </c>
      <c r="BJ19" s="1084">
        <v>2</v>
      </c>
      <c r="BK19" s="938">
        <f t="shared" si="27"/>
        <v>64</v>
      </c>
      <c r="BL19" s="1084">
        <v>43</v>
      </c>
      <c r="BM19" s="1084">
        <v>21</v>
      </c>
      <c r="BN19" s="941" t="s">
        <v>586</v>
      </c>
    </row>
    <row r="20" spans="1:66" ht="21.95" customHeight="1">
      <c r="A20" s="164" t="s">
        <v>226</v>
      </c>
      <c r="B20" s="938">
        <f t="shared" si="7"/>
        <v>266</v>
      </c>
      <c r="C20" s="938">
        <f t="shared" si="8"/>
        <v>180</v>
      </c>
      <c r="D20" s="938">
        <f t="shared" si="9"/>
        <v>86</v>
      </c>
      <c r="E20" s="938">
        <f t="shared" si="28"/>
        <v>5</v>
      </c>
      <c r="F20" s="1084">
        <v>5</v>
      </c>
      <c r="G20" s="1084">
        <v>0</v>
      </c>
      <c r="H20" s="938">
        <f t="shared" si="10"/>
        <v>56</v>
      </c>
      <c r="I20" s="1084">
        <v>28</v>
      </c>
      <c r="J20" s="1084">
        <v>28</v>
      </c>
      <c r="K20" s="938">
        <f t="shared" si="11"/>
        <v>1</v>
      </c>
      <c r="L20" s="1084">
        <v>0</v>
      </c>
      <c r="M20" s="1084">
        <v>1</v>
      </c>
      <c r="N20" s="938">
        <f t="shared" si="12"/>
        <v>3</v>
      </c>
      <c r="O20" s="1084">
        <v>2</v>
      </c>
      <c r="P20" s="1084">
        <v>1</v>
      </c>
      <c r="Q20" s="938">
        <f t="shared" si="13"/>
        <v>2</v>
      </c>
      <c r="R20" s="1084">
        <v>1</v>
      </c>
      <c r="S20" s="1084">
        <v>1</v>
      </c>
      <c r="T20" s="505" t="s">
        <v>587</v>
      </c>
      <c r="U20" s="449" t="s">
        <v>226</v>
      </c>
      <c r="V20" s="938">
        <f t="shared" si="14"/>
        <v>4</v>
      </c>
      <c r="W20" s="1084">
        <v>2</v>
      </c>
      <c r="X20" s="1084">
        <v>2</v>
      </c>
      <c r="Y20" s="938">
        <f t="shared" si="15"/>
        <v>0</v>
      </c>
      <c r="Z20" s="1084">
        <v>0</v>
      </c>
      <c r="AA20" s="1084">
        <v>0</v>
      </c>
      <c r="AB20" s="938">
        <f t="shared" si="16"/>
        <v>0</v>
      </c>
      <c r="AC20" s="1084">
        <v>0</v>
      </c>
      <c r="AD20" s="1084">
        <v>0</v>
      </c>
      <c r="AE20" s="938">
        <f t="shared" si="17"/>
        <v>40</v>
      </c>
      <c r="AF20" s="1084">
        <v>34</v>
      </c>
      <c r="AG20" s="1084">
        <v>6</v>
      </c>
      <c r="AH20" s="938">
        <f t="shared" si="18"/>
        <v>7</v>
      </c>
      <c r="AI20" s="1084">
        <v>6</v>
      </c>
      <c r="AJ20" s="1084">
        <v>1</v>
      </c>
      <c r="AK20" s="938">
        <f t="shared" si="19"/>
        <v>27</v>
      </c>
      <c r="AL20" s="1084">
        <v>19</v>
      </c>
      <c r="AM20" s="1084">
        <v>8</v>
      </c>
      <c r="AN20" s="938">
        <f t="shared" si="20"/>
        <v>0</v>
      </c>
      <c r="AO20" s="1084">
        <v>0</v>
      </c>
      <c r="AP20" s="1084">
        <v>0</v>
      </c>
      <c r="AQ20" s="941" t="s">
        <v>587</v>
      </c>
      <c r="AR20" s="449" t="s">
        <v>226</v>
      </c>
      <c r="AS20" s="938">
        <f t="shared" si="21"/>
        <v>2</v>
      </c>
      <c r="AT20" s="1084">
        <v>0</v>
      </c>
      <c r="AU20" s="1084">
        <v>2</v>
      </c>
      <c r="AV20" s="938">
        <f t="shared" si="22"/>
        <v>1</v>
      </c>
      <c r="AW20" s="1084">
        <v>1</v>
      </c>
      <c r="AX20" s="1084">
        <v>0</v>
      </c>
      <c r="AY20" s="938">
        <f t="shared" si="23"/>
        <v>0</v>
      </c>
      <c r="AZ20" s="1084">
        <v>0</v>
      </c>
      <c r="BA20" s="1084">
        <v>0</v>
      </c>
      <c r="BB20" s="938">
        <f t="shared" si="24"/>
        <v>0</v>
      </c>
      <c r="BC20" s="1084">
        <v>0</v>
      </c>
      <c r="BD20" s="1084">
        <v>0</v>
      </c>
      <c r="BE20" s="938">
        <f t="shared" si="25"/>
        <v>0</v>
      </c>
      <c r="BF20" s="1084">
        <v>0</v>
      </c>
      <c r="BG20" s="1084">
        <v>0</v>
      </c>
      <c r="BH20" s="938">
        <f t="shared" si="26"/>
        <v>29</v>
      </c>
      <c r="BI20" s="1084">
        <v>22</v>
      </c>
      <c r="BJ20" s="1084">
        <v>7</v>
      </c>
      <c r="BK20" s="938">
        <f t="shared" si="27"/>
        <v>89</v>
      </c>
      <c r="BL20" s="1084">
        <v>60</v>
      </c>
      <c r="BM20" s="1084">
        <v>29</v>
      </c>
      <c r="BN20" s="941" t="s">
        <v>587</v>
      </c>
    </row>
    <row r="21" spans="1:66" ht="21.95" customHeight="1">
      <c r="A21" s="164" t="s">
        <v>227</v>
      </c>
      <c r="B21" s="938">
        <f t="shared" si="7"/>
        <v>399</v>
      </c>
      <c r="C21" s="938">
        <f t="shared" si="8"/>
        <v>281</v>
      </c>
      <c r="D21" s="938">
        <f t="shared" si="9"/>
        <v>118</v>
      </c>
      <c r="E21" s="938">
        <f t="shared" si="28"/>
        <v>5</v>
      </c>
      <c r="F21" s="1084">
        <v>5</v>
      </c>
      <c r="G21" s="1084">
        <v>0</v>
      </c>
      <c r="H21" s="938">
        <f t="shared" si="10"/>
        <v>110</v>
      </c>
      <c r="I21" s="1084">
        <v>67</v>
      </c>
      <c r="J21" s="1084">
        <v>43</v>
      </c>
      <c r="K21" s="938">
        <f t="shared" si="11"/>
        <v>1</v>
      </c>
      <c r="L21" s="1084">
        <v>0</v>
      </c>
      <c r="M21" s="1084">
        <v>1</v>
      </c>
      <c r="N21" s="938">
        <f t="shared" si="12"/>
        <v>8</v>
      </c>
      <c r="O21" s="1084">
        <v>7</v>
      </c>
      <c r="P21" s="1084">
        <v>1</v>
      </c>
      <c r="Q21" s="938">
        <f t="shared" si="13"/>
        <v>4</v>
      </c>
      <c r="R21" s="1084">
        <v>3</v>
      </c>
      <c r="S21" s="1084">
        <v>1</v>
      </c>
      <c r="T21" s="505" t="s">
        <v>588</v>
      </c>
      <c r="U21" s="449" t="s">
        <v>227</v>
      </c>
      <c r="V21" s="938">
        <f t="shared" si="14"/>
        <v>10</v>
      </c>
      <c r="W21" s="1084">
        <v>8</v>
      </c>
      <c r="X21" s="1084">
        <v>2</v>
      </c>
      <c r="Y21" s="938">
        <f t="shared" si="15"/>
        <v>0</v>
      </c>
      <c r="Z21" s="1084">
        <v>0</v>
      </c>
      <c r="AA21" s="1084">
        <v>0</v>
      </c>
      <c r="AB21" s="938">
        <f t="shared" si="16"/>
        <v>0</v>
      </c>
      <c r="AC21" s="1084">
        <v>0</v>
      </c>
      <c r="AD21" s="1084">
        <v>0</v>
      </c>
      <c r="AE21" s="938">
        <f t="shared" si="17"/>
        <v>63</v>
      </c>
      <c r="AF21" s="1084">
        <v>41</v>
      </c>
      <c r="AG21" s="1084">
        <v>22</v>
      </c>
      <c r="AH21" s="938">
        <f t="shared" si="18"/>
        <v>9</v>
      </c>
      <c r="AI21" s="1084">
        <v>7</v>
      </c>
      <c r="AJ21" s="1084">
        <v>2</v>
      </c>
      <c r="AK21" s="938">
        <f t="shared" si="19"/>
        <v>44</v>
      </c>
      <c r="AL21" s="1084">
        <v>35</v>
      </c>
      <c r="AM21" s="1084">
        <v>9</v>
      </c>
      <c r="AN21" s="938">
        <f t="shared" si="20"/>
        <v>0</v>
      </c>
      <c r="AO21" s="1084">
        <v>0</v>
      </c>
      <c r="AP21" s="1084">
        <v>0</v>
      </c>
      <c r="AQ21" s="941" t="s">
        <v>588</v>
      </c>
      <c r="AR21" s="449" t="s">
        <v>227</v>
      </c>
      <c r="AS21" s="938">
        <f t="shared" si="21"/>
        <v>1</v>
      </c>
      <c r="AT21" s="1084">
        <v>1</v>
      </c>
      <c r="AU21" s="1084">
        <v>0</v>
      </c>
      <c r="AV21" s="938">
        <f t="shared" si="22"/>
        <v>4</v>
      </c>
      <c r="AW21" s="1084">
        <v>3</v>
      </c>
      <c r="AX21" s="1084">
        <v>1</v>
      </c>
      <c r="AY21" s="938">
        <f t="shared" si="23"/>
        <v>0</v>
      </c>
      <c r="AZ21" s="1084">
        <v>0</v>
      </c>
      <c r="BA21" s="1084">
        <v>0</v>
      </c>
      <c r="BB21" s="938">
        <f t="shared" si="24"/>
        <v>0</v>
      </c>
      <c r="BC21" s="1084">
        <v>0</v>
      </c>
      <c r="BD21" s="1084">
        <v>0</v>
      </c>
      <c r="BE21" s="938">
        <f t="shared" si="25"/>
        <v>1</v>
      </c>
      <c r="BF21" s="1084">
        <v>1</v>
      </c>
      <c r="BG21" s="1084">
        <v>0</v>
      </c>
      <c r="BH21" s="938">
        <f t="shared" si="26"/>
        <v>39</v>
      </c>
      <c r="BI21" s="1084">
        <v>30</v>
      </c>
      <c r="BJ21" s="1084">
        <v>9</v>
      </c>
      <c r="BK21" s="938">
        <f t="shared" si="27"/>
        <v>100</v>
      </c>
      <c r="BL21" s="1084">
        <v>73</v>
      </c>
      <c r="BM21" s="1084">
        <v>27</v>
      </c>
      <c r="BN21" s="941" t="s">
        <v>588</v>
      </c>
    </row>
    <row r="22" spans="1:66" ht="21.95" customHeight="1">
      <c r="A22" s="164" t="s">
        <v>228</v>
      </c>
      <c r="B22" s="938">
        <f t="shared" si="7"/>
        <v>620</v>
      </c>
      <c r="C22" s="938">
        <f t="shared" si="8"/>
        <v>454</v>
      </c>
      <c r="D22" s="938">
        <f t="shared" si="9"/>
        <v>166</v>
      </c>
      <c r="E22" s="938">
        <f t="shared" si="28"/>
        <v>15</v>
      </c>
      <c r="F22" s="1084">
        <v>14</v>
      </c>
      <c r="G22" s="1084">
        <v>1</v>
      </c>
      <c r="H22" s="938">
        <f t="shared" si="10"/>
        <v>186</v>
      </c>
      <c r="I22" s="1084">
        <v>116</v>
      </c>
      <c r="J22" s="1084">
        <v>70</v>
      </c>
      <c r="K22" s="938">
        <f t="shared" si="11"/>
        <v>1</v>
      </c>
      <c r="L22" s="1084">
        <v>1</v>
      </c>
      <c r="M22" s="1084">
        <v>0</v>
      </c>
      <c r="N22" s="938">
        <f t="shared" si="12"/>
        <v>13</v>
      </c>
      <c r="O22" s="1084">
        <v>12</v>
      </c>
      <c r="P22" s="1084">
        <v>1</v>
      </c>
      <c r="Q22" s="938">
        <f t="shared" si="13"/>
        <v>9</v>
      </c>
      <c r="R22" s="1084">
        <v>8</v>
      </c>
      <c r="S22" s="1084">
        <v>1</v>
      </c>
      <c r="T22" s="505" t="s">
        <v>589</v>
      </c>
      <c r="U22" s="449" t="s">
        <v>228</v>
      </c>
      <c r="V22" s="938">
        <f t="shared" si="14"/>
        <v>8</v>
      </c>
      <c r="W22" s="1084">
        <v>5</v>
      </c>
      <c r="X22" s="1084">
        <v>3</v>
      </c>
      <c r="Y22" s="938">
        <f t="shared" si="15"/>
        <v>0</v>
      </c>
      <c r="Z22" s="1084">
        <v>0</v>
      </c>
      <c r="AA22" s="1084">
        <v>0</v>
      </c>
      <c r="AB22" s="938">
        <f t="shared" si="16"/>
        <v>0</v>
      </c>
      <c r="AC22" s="1084">
        <v>0</v>
      </c>
      <c r="AD22" s="1084">
        <v>0</v>
      </c>
      <c r="AE22" s="938">
        <f t="shared" si="17"/>
        <v>91</v>
      </c>
      <c r="AF22" s="1084">
        <v>70</v>
      </c>
      <c r="AG22" s="1084">
        <v>21</v>
      </c>
      <c r="AH22" s="938">
        <f t="shared" si="18"/>
        <v>15</v>
      </c>
      <c r="AI22" s="1084">
        <v>10</v>
      </c>
      <c r="AJ22" s="1084">
        <v>5</v>
      </c>
      <c r="AK22" s="938">
        <f t="shared" si="19"/>
        <v>62</v>
      </c>
      <c r="AL22" s="1084">
        <v>46</v>
      </c>
      <c r="AM22" s="1084">
        <v>16</v>
      </c>
      <c r="AN22" s="938">
        <f t="shared" si="20"/>
        <v>1</v>
      </c>
      <c r="AO22" s="1084">
        <v>1</v>
      </c>
      <c r="AP22" s="1084">
        <v>0</v>
      </c>
      <c r="AQ22" s="941" t="s">
        <v>589</v>
      </c>
      <c r="AR22" s="449" t="s">
        <v>228</v>
      </c>
      <c r="AS22" s="938">
        <f t="shared" si="21"/>
        <v>3</v>
      </c>
      <c r="AT22" s="1084">
        <v>2</v>
      </c>
      <c r="AU22" s="1084">
        <v>1</v>
      </c>
      <c r="AV22" s="938">
        <f t="shared" si="22"/>
        <v>14</v>
      </c>
      <c r="AW22" s="1084">
        <v>8</v>
      </c>
      <c r="AX22" s="1084">
        <v>6</v>
      </c>
      <c r="AY22" s="938">
        <f t="shared" si="23"/>
        <v>0</v>
      </c>
      <c r="AZ22" s="1084">
        <v>0</v>
      </c>
      <c r="BA22" s="1084">
        <v>0</v>
      </c>
      <c r="BB22" s="938">
        <f t="shared" si="24"/>
        <v>0</v>
      </c>
      <c r="BC22" s="1084">
        <v>0</v>
      </c>
      <c r="BD22" s="1084">
        <v>0</v>
      </c>
      <c r="BE22" s="938">
        <f t="shared" si="25"/>
        <v>1</v>
      </c>
      <c r="BF22" s="1084">
        <v>0</v>
      </c>
      <c r="BG22" s="1084">
        <v>1</v>
      </c>
      <c r="BH22" s="938">
        <f t="shared" si="26"/>
        <v>70</v>
      </c>
      <c r="BI22" s="1084">
        <v>58</v>
      </c>
      <c r="BJ22" s="1084">
        <v>12</v>
      </c>
      <c r="BK22" s="938">
        <f t="shared" si="27"/>
        <v>131</v>
      </c>
      <c r="BL22" s="1084">
        <v>103</v>
      </c>
      <c r="BM22" s="1084">
        <v>28</v>
      </c>
      <c r="BN22" s="941" t="s">
        <v>589</v>
      </c>
    </row>
    <row r="23" spans="1:66" ht="21.95" customHeight="1">
      <c r="A23" s="164" t="s">
        <v>229</v>
      </c>
      <c r="B23" s="938">
        <f t="shared" si="7"/>
        <v>921</v>
      </c>
      <c r="C23" s="938">
        <f t="shared" si="8"/>
        <v>686</v>
      </c>
      <c r="D23" s="938">
        <f t="shared" si="9"/>
        <v>235</v>
      </c>
      <c r="E23" s="938">
        <f t="shared" si="28"/>
        <v>22</v>
      </c>
      <c r="F23" s="1084">
        <v>18</v>
      </c>
      <c r="G23" s="1084">
        <v>4</v>
      </c>
      <c r="H23" s="938">
        <f t="shared" si="10"/>
        <v>333</v>
      </c>
      <c r="I23" s="1084">
        <v>220</v>
      </c>
      <c r="J23" s="1084">
        <v>113</v>
      </c>
      <c r="K23" s="938">
        <f t="shared" si="11"/>
        <v>1</v>
      </c>
      <c r="L23" s="1084">
        <v>0</v>
      </c>
      <c r="M23" s="1084">
        <v>1</v>
      </c>
      <c r="N23" s="938">
        <f t="shared" si="12"/>
        <v>35</v>
      </c>
      <c r="O23" s="1084">
        <v>27</v>
      </c>
      <c r="P23" s="1084">
        <v>8</v>
      </c>
      <c r="Q23" s="938">
        <f t="shared" si="13"/>
        <v>12</v>
      </c>
      <c r="R23" s="1084">
        <v>9</v>
      </c>
      <c r="S23" s="1084">
        <v>3</v>
      </c>
      <c r="T23" s="505" t="s">
        <v>590</v>
      </c>
      <c r="U23" s="449" t="s">
        <v>229</v>
      </c>
      <c r="V23" s="938">
        <f t="shared" si="14"/>
        <v>20</v>
      </c>
      <c r="W23" s="1084">
        <v>11</v>
      </c>
      <c r="X23" s="1084">
        <v>9</v>
      </c>
      <c r="Y23" s="938">
        <f t="shared" si="15"/>
        <v>0</v>
      </c>
      <c r="Z23" s="1084">
        <v>0</v>
      </c>
      <c r="AA23" s="1084">
        <v>0</v>
      </c>
      <c r="AB23" s="938">
        <f t="shared" si="16"/>
        <v>0</v>
      </c>
      <c r="AC23" s="1084">
        <v>0</v>
      </c>
      <c r="AD23" s="1084">
        <v>0</v>
      </c>
      <c r="AE23" s="938">
        <f t="shared" si="17"/>
        <v>122</v>
      </c>
      <c r="AF23" s="1084">
        <v>93</v>
      </c>
      <c r="AG23" s="1084">
        <v>29</v>
      </c>
      <c r="AH23" s="938">
        <f t="shared" si="18"/>
        <v>41</v>
      </c>
      <c r="AI23" s="1084">
        <v>36</v>
      </c>
      <c r="AJ23" s="1084">
        <v>5</v>
      </c>
      <c r="AK23" s="938">
        <f t="shared" si="19"/>
        <v>83</v>
      </c>
      <c r="AL23" s="1084">
        <v>71</v>
      </c>
      <c r="AM23" s="1084">
        <v>12</v>
      </c>
      <c r="AN23" s="938">
        <f t="shared" si="20"/>
        <v>0</v>
      </c>
      <c r="AO23" s="1084">
        <v>0</v>
      </c>
      <c r="AP23" s="1084">
        <v>0</v>
      </c>
      <c r="AQ23" s="941" t="s">
        <v>590</v>
      </c>
      <c r="AR23" s="449" t="s">
        <v>229</v>
      </c>
      <c r="AS23" s="938">
        <f t="shared" si="21"/>
        <v>1</v>
      </c>
      <c r="AT23" s="1084">
        <v>1</v>
      </c>
      <c r="AU23" s="1084">
        <v>0</v>
      </c>
      <c r="AV23" s="938">
        <f t="shared" si="22"/>
        <v>13</v>
      </c>
      <c r="AW23" s="1084">
        <v>6</v>
      </c>
      <c r="AX23" s="1084">
        <v>7</v>
      </c>
      <c r="AY23" s="938">
        <f t="shared" si="23"/>
        <v>0</v>
      </c>
      <c r="AZ23" s="1084">
        <v>0</v>
      </c>
      <c r="BA23" s="1084">
        <v>0</v>
      </c>
      <c r="BB23" s="938">
        <f t="shared" si="24"/>
        <v>0</v>
      </c>
      <c r="BC23" s="1084">
        <v>0</v>
      </c>
      <c r="BD23" s="1084">
        <v>0</v>
      </c>
      <c r="BE23" s="938">
        <f t="shared" si="25"/>
        <v>0</v>
      </c>
      <c r="BF23" s="1084">
        <v>0</v>
      </c>
      <c r="BG23" s="1084">
        <v>0</v>
      </c>
      <c r="BH23" s="938">
        <f t="shared" si="26"/>
        <v>68</v>
      </c>
      <c r="BI23" s="1084">
        <v>55</v>
      </c>
      <c r="BJ23" s="1084">
        <v>13</v>
      </c>
      <c r="BK23" s="938">
        <f t="shared" si="27"/>
        <v>170</v>
      </c>
      <c r="BL23" s="1084">
        <v>139</v>
      </c>
      <c r="BM23" s="1084">
        <v>31</v>
      </c>
      <c r="BN23" s="941" t="s">
        <v>590</v>
      </c>
    </row>
    <row r="24" spans="1:66" ht="21.95" customHeight="1">
      <c r="A24" s="164" t="s">
        <v>230</v>
      </c>
      <c r="B24" s="938">
        <f t="shared" si="7"/>
        <v>1317</v>
      </c>
      <c r="C24" s="938">
        <f t="shared" si="8"/>
        <v>963</v>
      </c>
      <c r="D24" s="938">
        <f t="shared" si="9"/>
        <v>354</v>
      </c>
      <c r="E24" s="938">
        <f t="shared" si="28"/>
        <v>50</v>
      </c>
      <c r="F24" s="1084">
        <v>31</v>
      </c>
      <c r="G24" s="1084">
        <v>19</v>
      </c>
      <c r="H24" s="938">
        <f t="shared" si="10"/>
        <v>539</v>
      </c>
      <c r="I24" s="1084">
        <v>359</v>
      </c>
      <c r="J24" s="1084">
        <v>180</v>
      </c>
      <c r="K24" s="938">
        <f t="shared" si="11"/>
        <v>2</v>
      </c>
      <c r="L24" s="1084">
        <v>1</v>
      </c>
      <c r="M24" s="1084">
        <v>1</v>
      </c>
      <c r="N24" s="938">
        <f t="shared" si="12"/>
        <v>40</v>
      </c>
      <c r="O24" s="1084">
        <v>35</v>
      </c>
      <c r="P24" s="1084">
        <v>5</v>
      </c>
      <c r="Q24" s="938">
        <f t="shared" si="13"/>
        <v>6</v>
      </c>
      <c r="R24" s="1084">
        <v>5</v>
      </c>
      <c r="S24" s="1084">
        <v>1</v>
      </c>
      <c r="T24" s="505" t="s">
        <v>591</v>
      </c>
      <c r="U24" s="449" t="s">
        <v>230</v>
      </c>
      <c r="V24" s="938">
        <f t="shared" si="14"/>
        <v>19</v>
      </c>
      <c r="W24" s="1084">
        <v>13</v>
      </c>
      <c r="X24" s="1084">
        <v>6</v>
      </c>
      <c r="Y24" s="938">
        <f t="shared" si="15"/>
        <v>0</v>
      </c>
      <c r="Z24" s="1084">
        <v>0</v>
      </c>
      <c r="AA24" s="1084">
        <v>0</v>
      </c>
      <c r="AB24" s="938">
        <f t="shared" si="16"/>
        <v>0</v>
      </c>
      <c r="AC24" s="1084">
        <v>0</v>
      </c>
      <c r="AD24" s="1084">
        <v>0</v>
      </c>
      <c r="AE24" s="938">
        <f t="shared" si="17"/>
        <v>210</v>
      </c>
      <c r="AF24" s="1084">
        <v>158</v>
      </c>
      <c r="AG24" s="1084">
        <v>52</v>
      </c>
      <c r="AH24" s="938">
        <f t="shared" si="18"/>
        <v>73</v>
      </c>
      <c r="AI24" s="1084">
        <v>57</v>
      </c>
      <c r="AJ24" s="1084">
        <v>16</v>
      </c>
      <c r="AK24" s="938">
        <f t="shared" si="19"/>
        <v>80</v>
      </c>
      <c r="AL24" s="1084">
        <v>73</v>
      </c>
      <c r="AM24" s="1084">
        <v>7</v>
      </c>
      <c r="AN24" s="938">
        <f t="shared" si="20"/>
        <v>0</v>
      </c>
      <c r="AO24" s="1084">
        <v>0</v>
      </c>
      <c r="AP24" s="1084">
        <v>0</v>
      </c>
      <c r="AQ24" s="941" t="s">
        <v>591</v>
      </c>
      <c r="AR24" s="449" t="s">
        <v>230</v>
      </c>
      <c r="AS24" s="938">
        <f t="shared" si="21"/>
        <v>2</v>
      </c>
      <c r="AT24" s="1084">
        <v>2</v>
      </c>
      <c r="AU24" s="1084">
        <v>0</v>
      </c>
      <c r="AV24" s="938">
        <f t="shared" si="22"/>
        <v>34</v>
      </c>
      <c r="AW24" s="1084">
        <v>18</v>
      </c>
      <c r="AX24" s="1084">
        <v>16</v>
      </c>
      <c r="AY24" s="938">
        <f t="shared" si="23"/>
        <v>0</v>
      </c>
      <c r="AZ24" s="1084">
        <v>0</v>
      </c>
      <c r="BA24" s="1084">
        <v>0</v>
      </c>
      <c r="BB24" s="938">
        <f t="shared" si="24"/>
        <v>0</v>
      </c>
      <c r="BC24" s="1084">
        <v>0</v>
      </c>
      <c r="BD24" s="1084">
        <v>0</v>
      </c>
      <c r="BE24" s="938">
        <f t="shared" si="25"/>
        <v>1</v>
      </c>
      <c r="BF24" s="1084">
        <v>0</v>
      </c>
      <c r="BG24" s="1084">
        <v>1</v>
      </c>
      <c r="BH24" s="938">
        <f t="shared" si="26"/>
        <v>101</v>
      </c>
      <c r="BI24" s="1084">
        <v>84</v>
      </c>
      <c r="BJ24" s="1084">
        <v>17</v>
      </c>
      <c r="BK24" s="938">
        <f t="shared" si="27"/>
        <v>160</v>
      </c>
      <c r="BL24" s="1084">
        <v>127</v>
      </c>
      <c r="BM24" s="1084">
        <v>33</v>
      </c>
      <c r="BN24" s="941" t="s">
        <v>591</v>
      </c>
    </row>
    <row r="25" spans="1:66" ht="21.95" customHeight="1">
      <c r="A25" s="164" t="s">
        <v>231</v>
      </c>
      <c r="B25" s="938">
        <f t="shared" si="7"/>
        <v>1520</v>
      </c>
      <c r="C25" s="938">
        <f t="shared" si="8"/>
        <v>1086</v>
      </c>
      <c r="D25" s="938">
        <f t="shared" si="9"/>
        <v>434</v>
      </c>
      <c r="E25" s="938">
        <f t="shared" si="28"/>
        <v>52</v>
      </c>
      <c r="F25" s="1084">
        <v>32</v>
      </c>
      <c r="G25" s="1084">
        <v>20</v>
      </c>
      <c r="H25" s="938">
        <f t="shared" si="10"/>
        <v>625</v>
      </c>
      <c r="I25" s="1084">
        <v>439</v>
      </c>
      <c r="J25" s="1084">
        <v>186</v>
      </c>
      <c r="K25" s="938">
        <f t="shared" si="11"/>
        <v>4</v>
      </c>
      <c r="L25" s="1084">
        <v>1</v>
      </c>
      <c r="M25" s="1084">
        <v>3</v>
      </c>
      <c r="N25" s="938">
        <f t="shared" si="12"/>
        <v>35</v>
      </c>
      <c r="O25" s="1084">
        <v>19</v>
      </c>
      <c r="P25" s="1084">
        <v>16</v>
      </c>
      <c r="Q25" s="938">
        <f t="shared" si="13"/>
        <v>6</v>
      </c>
      <c r="R25" s="1084">
        <v>5</v>
      </c>
      <c r="S25" s="1084">
        <v>1</v>
      </c>
      <c r="T25" s="505" t="s">
        <v>592</v>
      </c>
      <c r="U25" s="449" t="s">
        <v>231</v>
      </c>
      <c r="V25" s="938">
        <f t="shared" si="14"/>
        <v>40</v>
      </c>
      <c r="W25" s="1084">
        <v>23</v>
      </c>
      <c r="X25" s="1084">
        <v>17</v>
      </c>
      <c r="Y25" s="938">
        <f t="shared" si="15"/>
        <v>0</v>
      </c>
      <c r="Z25" s="1084">
        <v>0</v>
      </c>
      <c r="AA25" s="1084">
        <v>0</v>
      </c>
      <c r="AB25" s="938">
        <f t="shared" si="16"/>
        <v>0</v>
      </c>
      <c r="AC25" s="1084">
        <v>0</v>
      </c>
      <c r="AD25" s="1084">
        <v>0</v>
      </c>
      <c r="AE25" s="938">
        <f t="shared" si="17"/>
        <v>237</v>
      </c>
      <c r="AF25" s="1084">
        <v>156</v>
      </c>
      <c r="AG25" s="1084">
        <v>81</v>
      </c>
      <c r="AH25" s="938">
        <f t="shared" si="18"/>
        <v>127</v>
      </c>
      <c r="AI25" s="1084">
        <v>103</v>
      </c>
      <c r="AJ25" s="1084">
        <v>24</v>
      </c>
      <c r="AK25" s="938">
        <f t="shared" si="19"/>
        <v>66</v>
      </c>
      <c r="AL25" s="1084">
        <v>58</v>
      </c>
      <c r="AM25" s="1084">
        <v>8</v>
      </c>
      <c r="AN25" s="938">
        <f t="shared" si="20"/>
        <v>1</v>
      </c>
      <c r="AO25" s="1084">
        <v>1</v>
      </c>
      <c r="AP25" s="1084">
        <v>0</v>
      </c>
      <c r="AQ25" s="941" t="s">
        <v>592</v>
      </c>
      <c r="AR25" s="449" t="s">
        <v>231</v>
      </c>
      <c r="AS25" s="938">
        <f t="shared" si="21"/>
        <v>12</v>
      </c>
      <c r="AT25" s="1084">
        <v>4</v>
      </c>
      <c r="AU25" s="1084">
        <v>8</v>
      </c>
      <c r="AV25" s="938">
        <f t="shared" si="22"/>
        <v>39</v>
      </c>
      <c r="AW25" s="1084">
        <v>21</v>
      </c>
      <c r="AX25" s="1084">
        <v>18</v>
      </c>
      <c r="AY25" s="938">
        <f t="shared" si="23"/>
        <v>0</v>
      </c>
      <c r="AZ25" s="1084">
        <v>0</v>
      </c>
      <c r="BA25" s="1084">
        <v>0</v>
      </c>
      <c r="BB25" s="938">
        <f t="shared" si="24"/>
        <v>0</v>
      </c>
      <c r="BC25" s="1084">
        <v>0</v>
      </c>
      <c r="BD25" s="1084">
        <v>0</v>
      </c>
      <c r="BE25" s="938">
        <f t="shared" si="25"/>
        <v>0</v>
      </c>
      <c r="BF25" s="1084">
        <v>0</v>
      </c>
      <c r="BG25" s="1084">
        <v>0</v>
      </c>
      <c r="BH25" s="938">
        <f t="shared" si="26"/>
        <v>130</v>
      </c>
      <c r="BI25" s="1084">
        <v>106</v>
      </c>
      <c r="BJ25" s="1084">
        <v>24</v>
      </c>
      <c r="BK25" s="938">
        <f t="shared" si="27"/>
        <v>146</v>
      </c>
      <c r="BL25" s="1084">
        <v>118</v>
      </c>
      <c r="BM25" s="1084">
        <v>28</v>
      </c>
      <c r="BN25" s="941" t="s">
        <v>592</v>
      </c>
    </row>
    <row r="26" spans="1:66" ht="21.95" customHeight="1">
      <c r="A26" s="164" t="s">
        <v>232</v>
      </c>
      <c r="B26" s="938">
        <f t="shared" si="7"/>
        <v>1924</v>
      </c>
      <c r="C26" s="938">
        <f t="shared" si="8"/>
        <v>1320</v>
      </c>
      <c r="D26" s="938">
        <f t="shared" si="9"/>
        <v>604</v>
      </c>
      <c r="E26" s="938">
        <f t="shared" si="28"/>
        <v>69</v>
      </c>
      <c r="F26" s="1084">
        <v>45</v>
      </c>
      <c r="G26" s="1084">
        <v>24</v>
      </c>
      <c r="H26" s="938">
        <f t="shared" si="10"/>
        <v>742</v>
      </c>
      <c r="I26" s="1084">
        <v>531</v>
      </c>
      <c r="J26" s="1084">
        <v>211</v>
      </c>
      <c r="K26" s="938">
        <f t="shared" si="11"/>
        <v>4</v>
      </c>
      <c r="L26" s="1084">
        <v>1</v>
      </c>
      <c r="M26" s="1084">
        <v>3</v>
      </c>
      <c r="N26" s="938">
        <f t="shared" si="12"/>
        <v>63</v>
      </c>
      <c r="O26" s="1084">
        <v>40</v>
      </c>
      <c r="P26" s="1084">
        <v>23</v>
      </c>
      <c r="Q26" s="938">
        <f t="shared" si="13"/>
        <v>8</v>
      </c>
      <c r="R26" s="1084">
        <v>6</v>
      </c>
      <c r="S26" s="1084">
        <v>2</v>
      </c>
      <c r="T26" s="505" t="s">
        <v>593</v>
      </c>
      <c r="U26" s="449" t="s">
        <v>232</v>
      </c>
      <c r="V26" s="938">
        <f t="shared" si="14"/>
        <v>61</v>
      </c>
      <c r="W26" s="1084">
        <v>38</v>
      </c>
      <c r="X26" s="1084">
        <v>23</v>
      </c>
      <c r="Y26" s="938">
        <f t="shared" si="15"/>
        <v>0</v>
      </c>
      <c r="Z26" s="1084">
        <v>0</v>
      </c>
      <c r="AA26" s="1084">
        <v>0</v>
      </c>
      <c r="AB26" s="938">
        <f t="shared" si="16"/>
        <v>0</v>
      </c>
      <c r="AC26" s="1084">
        <v>0</v>
      </c>
      <c r="AD26" s="1084">
        <v>0</v>
      </c>
      <c r="AE26" s="938">
        <f t="shared" si="17"/>
        <v>335</v>
      </c>
      <c r="AF26" s="1084">
        <v>214</v>
      </c>
      <c r="AG26" s="1084">
        <v>121</v>
      </c>
      <c r="AH26" s="938">
        <f t="shared" si="18"/>
        <v>209</v>
      </c>
      <c r="AI26" s="1084">
        <v>156</v>
      </c>
      <c r="AJ26" s="1084">
        <v>53</v>
      </c>
      <c r="AK26" s="938">
        <f t="shared" si="19"/>
        <v>69</v>
      </c>
      <c r="AL26" s="1084">
        <v>42</v>
      </c>
      <c r="AM26" s="1084">
        <v>27</v>
      </c>
      <c r="AN26" s="938">
        <f t="shared" si="20"/>
        <v>2</v>
      </c>
      <c r="AO26" s="1084">
        <v>1</v>
      </c>
      <c r="AP26" s="1084">
        <v>1</v>
      </c>
      <c r="AQ26" s="941" t="s">
        <v>593</v>
      </c>
      <c r="AR26" s="449" t="s">
        <v>232</v>
      </c>
      <c r="AS26" s="938">
        <f t="shared" si="21"/>
        <v>15</v>
      </c>
      <c r="AT26" s="1084">
        <v>9</v>
      </c>
      <c r="AU26" s="1084">
        <v>6</v>
      </c>
      <c r="AV26" s="938">
        <f t="shared" si="22"/>
        <v>49</v>
      </c>
      <c r="AW26" s="1084">
        <v>30</v>
      </c>
      <c r="AX26" s="1084">
        <v>19</v>
      </c>
      <c r="AY26" s="938">
        <f t="shared" si="23"/>
        <v>0</v>
      </c>
      <c r="AZ26" s="1084">
        <v>0</v>
      </c>
      <c r="BA26" s="1084">
        <v>0</v>
      </c>
      <c r="BB26" s="938">
        <f t="shared" si="24"/>
        <v>0</v>
      </c>
      <c r="BC26" s="1084">
        <v>0</v>
      </c>
      <c r="BD26" s="1084">
        <v>0</v>
      </c>
      <c r="BE26" s="938">
        <f t="shared" si="25"/>
        <v>1</v>
      </c>
      <c r="BF26" s="1084">
        <v>0</v>
      </c>
      <c r="BG26" s="1084">
        <v>1</v>
      </c>
      <c r="BH26" s="938">
        <f t="shared" si="26"/>
        <v>134</v>
      </c>
      <c r="BI26" s="1084">
        <v>91</v>
      </c>
      <c r="BJ26" s="1084">
        <v>43</v>
      </c>
      <c r="BK26" s="938">
        <f t="shared" si="27"/>
        <v>163</v>
      </c>
      <c r="BL26" s="1084">
        <v>116</v>
      </c>
      <c r="BM26" s="1084">
        <v>47</v>
      </c>
      <c r="BN26" s="941" t="s">
        <v>593</v>
      </c>
    </row>
    <row r="27" spans="1:66" ht="21.95" customHeight="1">
      <c r="A27" s="164" t="s">
        <v>233</v>
      </c>
      <c r="B27" s="938">
        <f t="shared" si="7"/>
        <v>2925</v>
      </c>
      <c r="C27" s="938">
        <f t="shared" si="8"/>
        <v>1728</v>
      </c>
      <c r="D27" s="938">
        <f t="shared" si="9"/>
        <v>1197</v>
      </c>
      <c r="E27" s="938">
        <f t="shared" si="28"/>
        <v>113</v>
      </c>
      <c r="F27" s="1084">
        <v>56</v>
      </c>
      <c r="G27" s="1084">
        <v>57</v>
      </c>
      <c r="H27" s="938">
        <f t="shared" si="10"/>
        <v>921</v>
      </c>
      <c r="I27" s="1084">
        <v>604</v>
      </c>
      <c r="J27" s="1084">
        <v>317</v>
      </c>
      <c r="K27" s="938">
        <f t="shared" si="11"/>
        <v>10</v>
      </c>
      <c r="L27" s="1084">
        <v>5</v>
      </c>
      <c r="M27" s="1084">
        <v>5</v>
      </c>
      <c r="N27" s="938">
        <f t="shared" si="12"/>
        <v>100</v>
      </c>
      <c r="O27" s="1084">
        <v>59</v>
      </c>
      <c r="P27" s="1084">
        <v>41</v>
      </c>
      <c r="Q27" s="938">
        <f t="shared" si="13"/>
        <v>7</v>
      </c>
      <c r="R27" s="1084">
        <v>4</v>
      </c>
      <c r="S27" s="1084">
        <v>3</v>
      </c>
      <c r="T27" s="505" t="s">
        <v>594</v>
      </c>
      <c r="U27" s="449" t="s">
        <v>233</v>
      </c>
      <c r="V27" s="938">
        <f t="shared" si="14"/>
        <v>120</v>
      </c>
      <c r="W27" s="1084">
        <v>54</v>
      </c>
      <c r="X27" s="1084">
        <v>66</v>
      </c>
      <c r="Y27" s="938">
        <f t="shared" si="15"/>
        <v>0</v>
      </c>
      <c r="Z27" s="1084">
        <v>0</v>
      </c>
      <c r="AA27" s="1084">
        <v>0</v>
      </c>
      <c r="AB27" s="938">
        <f t="shared" si="16"/>
        <v>0</v>
      </c>
      <c r="AC27" s="1084">
        <v>0</v>
      </c>
      <c r="AD27" s="1084">
        <v>0</v>
      </c>
      <c r="AE27" s="938">
        <f t="shared" si="17"/>
        <v>601</v>
      </c>
      <c r="AF27" s="1084">
        <v>296</v>
      </c>
      <c r="AG27" s="1084">
        <v>305</v>
      </c>
      <c r="AH27" s="938">
        <f t="shared" si="18"/>
        <v>404</v>
      </c>
      <c r="AI27" s="1084">
        <v>263</v>
      </c>
      <c r="AJ27" s="1084">
        <v>141</v>
      </c>
      <c r="AK27" s="938">
        <f t="shared" si="19"/>
        <v>84</v>
      </c>
      <c r="AL27" s="1084">
        <v>49</v>
      </c>
      <c r="AM27" s="1084">
        <v>35</v>
      </c>
      <c r="AN27" s="938">
        <f t="shared" si="20"/>
        <v>3</v>
      </c>
      <c r="AO27" s="1084">
        <v>1</v>
      </c>
      <c r="AP27" s="1084">
        <v>2</v>
      </c>
      <c r="AQ27" s="941" t="s">
        <v>594</v>
      </c>
      <c r="AR27" s="449" t="s">
        <v>233</v>
      </c>
      <c r="AS27" s="938">
        <f t="shared" si="21"/>
        <v>15</v>
      </c>
      <c r="AT27" s="1084">
        <v>4</v>
      </c>
      <c r="AU27" s="1084">
        <v>11</v>
      </c>
      <c r="AV27" s="938">
        <f t="shared" si="22"/>
        <v>92</v>
      </c>
      <c r="AW27" s="1084">
        <v>48</v>
      </c>
      <c r="AX27" s="1084">
        <v>44</v>
      </c>
      <c r="AY27" s="938">
        <f t="shared" si="23"/>
        <v>0</v>
      </c>
      <c r="AZ27" s="1084">
        <v>0</v>
      </c>
      <c r="BA27" s="1084">
        <v>0</v>
      </c>
      <c r="BB27" s="938">
        <f t="shared" si="24"/>
        <v>0</v>
      </c>
      <c r="BC27" s="1084">
        <v>0</v>
      </c>
      <c r="BD27" s="1084">
        <v>0</v>
      </c>
      <c r="BE27" s="938">
        <f t="shared" si="25"/>
        <v>2</v>
      </c>
      <c r="BF27" s="1084">
        <v>0</v>
      </c>
      <c r="BG27" s="1084">
        <v>2</v>
      </c>
      <c r="BH27" s="938">
        <f t="shared" si="26"/>
        <v>228</v>
      </c>
      <c r="BI27" s="1084">
        <v>123</v>
      </c>
      <c r="BJ27" s="1084">
        <v>105</v>
      </c>
      <c r="BK27" s="938">
        <f t="shared" si="27"/>
        <v>225</v>
      </c>
      <c r="BL27" s="1084">
        <v>162</v>
      </c>
      <c r="BM27" s="1084">
        <v>63</v>
      </c>
      <c r="BN27" s="941" t="s">
        <v>594</v>
      </c>
    </row>
    <row r="28" spans="1:66" ht="21.95" customHeight="1">
      <c r="A28" s="164" t="s">
        <v>418</v>
      </c>
      <c r="B28" s="938">
        <f t="shared" si="7"/>
        <v>12576</v>
      </c>
      <c r="C28" s="938">
        <f t="shared" si="8"/>
        <v>4910</v>
      </c>
      <c r="D28" s="938">
        <f t="shared" si="9"/>
        <v>7666</v>
      </c>
      <c r="E28" s="938">
        <f t="shared" si="28"/>
        <v>496</v>
      </c>
      <c r="F28" s="1084">
        <v>170</v>
      </c>
      <c r="G28" s="1084">
        <v>326</v>
      </c>
      <c r="H28" s="938">
        <f t="shared" si="10"/>
        <v>2234</v>
      </c>
      <c r="I28" s="1084">
        <v>1165</v>
      </c>
      <c r="J28" s="1084">
        <v>1069</v>
      </c>
      <c r="K28" s="938">
        <f t="shared" si="11"/>
        <v>43</v>
      </c>
      <c r="L28" s="1084">
        <v>11</v>
      </c>
      <c r="M28" s="1084">
        <v>32</v>
      </c>
      <c r="N28" s="938">
        <f t="shared" si="12"/>
        <v>391</v>
      </c>
      <c r="O28" s="1084">
        <v>147</v>
      </c>
      <c r="P28" s="1084">
        <v>244</v>
      </c>
      <c r="Q28" s="938">
        <f t="shared" si="13"/>
        <v>91</v>
      </c>
      <c r="R28" s="1084">
        <v>25</v>
      </c>
      <c r="S28" s="1084">
        <v>66</v>
      </c>
      <c r="T28" s="505" t="s">
        <v>595</v>
      </c>
      <c r="U28" s="449" t="s">
        <v>318</v>
      </c>
      <c r="V28" s="938">
        <f t="shared" si="14"/>
        <v>798</v>
      </c>
      <c r="W28" s="1084">
        <v>215</v>
      </c>
      <c r="X28" s="1084">
        <v>583</v>
      </c>
      <c r="Y28" s="938">
        <f t="shared" si="15"/>
        <v>0</v>
      </c>
      <c r="Z28" s="1084">
        <v>0</v>
      </c>
      <c r="AA28" s="1084">
        <v>0</v>
      </c>
      <c r="AB28" s="938">
        <f t="shared" si="16"/>
        <v>2</v>
      </c>
      <c r="AC28" s="1084">
        <v>1</v>
      </c>
      <c r="AD28" s="1084">
        <v>1</v>
      </c>
      <c r="AE28" s="938">
        <f t="shared" si="17"/>
        <v>3205</v>
      </c>
      <c r="AF28" s="1084">
        <v>1010</v>
      </c>
      <c r="AG28" s="1084">
        <v>2195</v>
      </c>
      <c r="AH28" s="938">
        <f t="shared" si="18"/>
        <v>2144</v>
      </c>
      <c r="AI28" s="1084">
        <v>1049</v>
      </c>
      <c r="AJ28" s="1084">
        <v>1095</v>
      </c>
      <c r="AK28" s="938">
        <f t="shared" si="19"/>
        <v>376</v>
      </c>
      <c r="AL28" s="1084">
        <v>127</v>
      </c>
      <c r="AM28" s="1084">
        <v>249</v>
      </c>
      <c r="AN28" s="938">
        <f t="shared" si="20"/>
        <v>28</v>
      </c>
      <c r="AO28" s="1084">
        <v>6</v>
      </c>
      <c r="AP28" s="1084">
        <v>22</v>
      </c>
      <c r="AQ28" s="941" t="s">
        <v>595</v>
      </c>
      <c r="AR28" s="449" t="s">
        <v>318</v>
      </c>
      <c r="AS28" s="938">
        <f t="shared" si="21"/>
        <v>77</v>
      </c>
      <c r="AT28" s="1084">
        <v>26</v>
      </c>
      <c r="AU28" s="1084">
        <v>51</v>
      </c>
      <c r="AV28" s="938">
        <f t="shared" si="22"/>
        <v>473</v>
      </c>
      <c r="AW28" s="1084">
        <v>149</v>
      </c>
      <c r="AX28" s="1084">
        <v>324</v>
      </c>
      <c r="AY28" s="938">
        <f t="shared" si="23"/>
        <v>0</v>
      </c>
      <c r="AZ28" s="1084">
        <v>0</v>
      </c>
      <c r="BA28" s="1084">
        <v>0</v>
      </c>
      <c r="BB28" s="938">
        <f t="shared" si="24"/>
        <v>0</v>
      </c>
      <c r="BC28" s="1084">
        <v>0</v>
      </c>
      <c r="BD28" s="1084">
        <v>0</v>
      </c>
      <c r="BE28" s="938">
        <f t="shared" si="25"/>
        <v>3</v>
      </c>
      <c r="BF28" s="1084">
        <v>1</v>
      </c>
      <c r="BG28" s="1084">
        <v>2</v>
      </c>
      <c r="BH28" s="938">
        <f t="shared" si="26"/>
        <v>1784</v>
      </c>
      <c r="BI28" s="1084">
        <v>573</v>
      </c>
      <c r="BJ28" s="1084">
        <v>1211</v>
      </c>
      <c r="BK28" s="938">
        <f t="shared" si="27"/>
        <v>431</v>
      </c>
      <c r="BL28" s="1084">
        <v>235</v>
      </c>
      <c r="BM28" s="1084">
        <v>196</v>
      </c>
      <c r="BN28" s="941" t="s">
        <v>595</v>
      </c>
    </row>
    <row r="29" spans="1:66" ht="21.95" customHeight="1" thickBot="1">
      <c r="A29" s="504" t="s">
        <v>234</v>
      </c>
      <c r="B29" s="940">
        <f t="shared" si="7"/>
        <v>0</v>
      </c>
      <c r="C29" s="940">
        <f t="shared" si="8"/>
        <v>0</v>
      </c>
      <c r="D29" s="940">
        <f t="shared" si="9"/>
        <v>0</v>
      </c>
      <c r="E29" s="940">
        <f t="shared" si="28"/>
        <v>0</v>
      </c>
      <c r="F29" s="1086">
        <v>0</v>
      </c>
      <c r="G29" s="1086">
        <v>0</v>
      </c>
      <c r="H29" s="940">
        <f t="shared" si="10"/>
        <v>0</v>
      </c>
      <c r="I29" s="1086">
        <v>0</v>
      </c>
      <c r="J29" s="1086">
        <v>0</v>
      </c>
      <c r="K29" s="940">
        <f t="shared" si="11"/>
        <v>0</v>
      </c>
      <c r="L29" s="1086">
        <v>0</v>
      </c>
      <c r="M29" s="1086">
        <v>0</v>
      </c>
      <c r="N29" s="940">
        <f t="shared" si="12"/>
        <v>0</v>
      </c>
      <c r="O29" s="1086">
        <v>0</v>
      </c>
      <c r="P29" s="1086">
        <v>0</v>
      </c>
      <c r="Q29" s="940">
        <f t="shared" si="13"/>
        <v>0</v>
      </c>
      <c r="R29" s="1086">
        <v>0</v>
      </c>
      <c r="S29" s="1086">
        <v>0</v>
      </c>
      <c r="T29" s="937" t="s">
        <v>419</v>
      </c>
      <c r="U29" s="1035" t="s">
        <v>420</v>
      </c>
      <c r="V29" s="940">
        <f t="shared" si="14"/>
        <v>0</v>
      </c>
      <c r="W29" s="1086">
        <v>0</v>
      </c>
      <c r="X29" s="1086">
        <v>0</v>
      </c>
      <c r="Y29" s="940">
        <f t="shared" si="15"/>
        <v>0</v>
      </c>
      <c r="Z29" s="1086">
        <v>0</v>
      </c>
      <c r="AA29" s="1086">
        <v>0</v>
      </c>
      <c r="AB29" s="940">
        <f t="shared" si="16"/>
        <v>0</v>
      </c>
      <c r="AC29" s="1086">
        <v>0</v>
      </c>
      <c r="AD29" s="1086">
        <v>0</v>
      </c>
      <c r="AE29" s="940">
        <f t="shared" si="17"/>
        <v>0</v>
      </c>
      <c r="AF29" s="1086">
        <v>0</v>
      </c>
      <c r="AG29" s="1086">
        <v>0</v>
      </c>
      <c r="AH29" s="940">
        <f t="shared" si="18"/>
        <v>0</v>
      </c>
      <c r="AI29" s="1086">
        <v>0</v>
      </c>
      <c r="AJ29" s="1086">
        <v>0</v>
      </c>
      <c r="AK29" s="940">
        <f t="shared" si="19"/>
        <v>0</v>
      </c>
      <c r="AL29" s="1086">
        <v>0</v>
      </c>
      <c r="AM29" s="1086">
        <v>0</v>
      </c>
      <c r="AN29" s="940">
        <f t="shared" si="20"/>
        <v>0</v>
      </c>
      <c r="AO29" s="1086">
        <v>0</v>
      </c>
      <c r="AP29" s="1086">
        <v>0</v>
      </c>
      <c r="AQ29" s="943" t="s">
        <v>419</v>
      </c>
      <c r="AR29" s="1035" t="s">
        <v>420</v>
      </c>
      <c r="AS29" s="940">
        <f t="shared" si="21"/>
        <v>0</v>
      </c>
      <c r="AT29" s="1086">
        <v>0</v>
      </c>
      <c r="AU29" s="1086">
        <v>0</v>
      </c>
      <c r="AV29" s="940">
        <f t="shared" si="22"/>
        <v>0</v>
      </c>
      <c r="AW29" s="1086">
        <v>0</v>
      </c>
      <c r="AX29" s="1086">
        <v>0</v>
      </c>
      <c r="AY29" s="940">
        <f t="shared" si="23"/>
        <v>0</v>
      </c>
      <c r="AZ29" s="1086">
        <v>0</v>
      </c>
      <c r="BA29" s="1086">
        <v>0</v>
      </c>
      <c r="BB29" s="940">
        <f t="shared" si="24"/>
        <v>0</v>
      </c>
      <c r="BC29" s="1086">
        <v>0</v>
      </c>
      <c r="BD29" s="1086">
        <v>0</v>
      </c>
      <c r="BE29" s="940">
        <f t="shared" si="25"/>
        <v>0</v>
      </c>
      <c r="BF29" s="1086">
        <v>0</v>
      </c>
      <c r="BG29" s="1086">
        <v>0</v>
      </c>
      <c r="BH29" s="940">
        <f t="shared" si="26"/>
        <v>0</v>
      </c>
      <c r="BI29" s="1086">
        <v>0</v>
      </c>
      <c r="BJ29" s="1086">
        <v>0</v>
      </c>
      <c r="BK29" s="940">
        <f t="shared" si="27"/>
        <v>0</v>
      </c>
      <c r="BL29" s="1086">
        <v>0</v>
      </c>
      <c r="BM29" s="1086">
        <v>0</v>
      </c>
      <c r="BN29" s="943" t="s">
        <v>419</v>
      </c>
    </row>
    <row r="30" spans="1:66" s="187" customFormat="1" ht="11.1" customHeight="1">
      <c r="A30" s="203" t="s">
        <v>577</v>
      </c>
      <c r="B30" s="214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  <c r="O30" s="214"/>
      <c r="P30" s="214"/>
      <c r="Q30" s="214"/>
      <c r="R30" s="214"/>
      <c r="S30" s="214"/>
      <c r="T30" s="503" t="s">
        <v>320</v>
      </c>
      <c r="U30" s="203" t="s">
        <v>577</v>
      </c>
      <c r="V30" s="214"/>
      <c r="W30" s="214"/>
      <c r="X30" s="214"/>
      <c r="Y30" s="214"/>
      <c r="Z30" s="214"/>
      <c r="AA30" s="214"/>
      <c r="AB30" s="214"/>
      <c r="AC30" s="214"/>
      <c r="AD30" s="214"/>
      <c r="AE30" s="214"/>
      <c r="AF30" s="214"/>
      <c r="AG30" s="214"/>
      <c r="AH30" s="214"/>
      <c r="AI30" s="214"/>
      <c r="AJ30" s="214"/>
      <c r="AK30" s="214"/>
      <c r="AL30" s="214"/>
      <c r="AM30" s="214"/>
      <c r="AN30" s="214"/>
      <c r="AO30" s="214"/>
      <c r="AP30" s="214"/>
      <c r="AQ30" s="503" t="s">
        <v>785</v>
      </c>
      <c r="AR30" s="203" t="s">
        <v>786</v>
      </c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  <c r="BI30" s="214"/>
      <c r="BJ30" s="214"/>
      <c r="BK30" s="214"/>
      <c r="BL30" s="214"/>
      <c r="BM30" s="503"/>
      <c r="BN30" s="503" t="s">
        <v>785</v>
      </c>
    </row>
    <row r="31" spans="1:66" s="187" customFormat="1" ht="11.1" customHeight="1">
      <c r="A31" s="520" t="s">
        <v>578</v>
      </c>
      <c r="B31" s="214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  <c r="O31" s="214"/>
      <c r="P31" s="214"/>
      <c r="Q31" s="214"/>
      <c r="R31" s="214"/>
      <c r="S31" s="214"/>
      <c r="T31" s="214"/>
      <c r="U31" s="520" t="s">
        <v>578</v>
      </c>
      <c r="V31" s="214"/>
      <c r="W31" s="214"/>
      <c r="X31" s="214"/>
      <c r="Y31" s="214"/>
      <c r="Z31" s="214"/>
      <c r="AA31" s="214"/>
      <c r="AB31" s="214"/>
      <c r="AC31" s="214"/>
      <c r="AD31" s="214"/>
      <c r="AE31" s="214"/>
      <c r="AF31" s="214"/>
      <c r="AG31" s="214"/>
      <c r="AH31" s="214"/>
      <c r="AI31" s="214"/>
      <c r="AJ31" s="214"/>
      <c r="AK31" s="214"/>
      <c r="AL31" s="214"/>
      <c r="AM31" s="214"/>
      <c r="AN31" s="214"/>
      <c r="AO31" s="214"/>
      <c r="AP31" s="214"/>
      <c r="AQ31" s="214"/>
      <c r="AR31" s="520" t="s">
        <v>784</v>
      </c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  <c r="BI31" s="214"/>
      <c r="BJ31" s="214"/>
      <c r="BK31" s="214"/>
      <c r="BL31" s="214"/>
      <c r="BM31" s="214"/>
      <c r="BN31" s="214"/>
    </row>
    <row r="32" spans="1:66" ht="18.600000000000001" customHeight="1"/>
    <row r="33" spans="1:66" ht="18.600000000000001" customHeight="1"/>
    <row r="34" spans="1:66" ht="18.600000000000001" customHeight="1"/>
    <row r="35" spans="1:66" s="200" customFormat="1" ht="11.1" customHeight="1">
      <c r="A35" s="185"/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  <c r="M35" s="185"/>
      <c r="N35" s="185"/>
      <c r="O35" s="185"/>
      <c r="P35" s="185"/>
      <c r="Q35" s="185"/>
      <c r="R35" s="185"/>
      <c r="S35" s="185"/>
      <c r="T35" s="185"/>
      <c r="U35" s="185"/>
      <c r="V35" s="185"/>
      <c r="W35" s="185"/>
      <c r="X35" s="185"/>
      <c r="Y35" s="185"/>
      <c r="Z35" s="185"/>
      <c r="AA35" s="185"/>
      <c r="AB35" s="185"/>
      <c r="AC35" s="185"/>
      <c r="AD35" s="185"/>
      <c r="AE35" s="185"/>
      <c r="AF35" s="185"/>
      <c r="AG35" s="185"/>
      <c r="AH35" s="185"/>
      <c r="AI35" s="185"/>
      <c r="AJ35" s="185"/>
      <c r="AK35" s="185"/>
      <c r="AL35" s="185"/>
      <c r="AM35" s="185"/>
      <c r="AN35" s="185"/>
      <c r="AO35" s="185"/>
      <c r="AP35" s="185"/>
      <c r="AQ35" s="185"/>
      <c r="AR35" s="185"/>
      <c r="AS35" s="185"/>
      <c r="AT35" s="185"/>
      <c r="AU35" s="185"/>
      <c r="AV35" s="185"/>
      <c r="AW35" s="185"/>
      <c r="AX35" s="185"/>
      <c r="AY35" s="185"/>
      <c r="AZ35" s="185"/>
      <c r="BA35" s="185"/>
      <c r="BB35" s="185"/>
      <c r="BC35" s="185"/>
      <c r="BD35" s="185"/>
      <c r="BE35" s="185"/>
      <c r="BF35" s="185"/>
      <c r="BG35" s="185"/>
      <c r="BH35" s="185"/>
      <c r="BI35" s="185"/>
      <c r="BJ35" s="185"/>
      <c r="BK35" s="185"/>
      <c r="BL35" s="185"/>
      <c r="BM35" s="185"/>
      <c r="BN35" s="185"/>
    </row>
    <row r="36" spans="1:66" s="200" customFormat="1" ht="11.1" customHeight="1">
      <c r="A36" s="185"/>
      <c r="B36" s="185"/>
      <c r="C36" s="185"/>
      <c r="D36" s="185"/>
      <c r="E36" s="185"/>
      <c r="F36" s="185"/>
      <c r="G36" s="185"/>
      <c r="H36" s="185"/>
      <c r="I36" s="185"/>
      <c r="J36" s="185"/>
      <c r="K36" s="185"/>
      <c r="L36" s="185"/>
      <c r="M36" s="185"/>
      <c r="N36" s="185"/>
      <c r="O36" s="185"/>
      <c r="P36" s="185"/>
      <c r="Q36" s="185"/>
      <c r="R36" s="185"/>
      <c r="S36" s="185"/>
      <c r="T36" s="185"/>
      <c r="U36" s="185"/>
      <c r="V36" s="185"/>
      <c r="W36" s="185"/>
      <c r="X36" s="185"/>
      <c r="Y36" s="185"/>
      <c r="Z36" s="185"/>
      <c r="AA36" s="185"/>
      <c r="AB36" s="185"/>
      <c r="AC36" s="185"/>
      <c r="AD36" s="185"/>
      <c r="AE36" s="185"/>
      <c r="AF36" s="185"/>
      <c r="AG36" s="185"/>
      <c r="AH36" s="185"/>
      <c r="AI36" s="185"/>
      <c r="AJ36" s="185"/>
      <c r="AK36" s="185"/>
      <c r="AL36" s="185"/>
      <c r="AM36" s="185"/>
      <c r="AN36" s="185"/>
      <c r="AO36" s="185"/>
      <c r="AP36" s="185"/>
      <c r="AQ36" s="185"/>
      <c r="AR36" s="185"/>
      <c r="AS36" s="185"/>
      <c r="AT36" s="185"/>
      <c r="AU36" s="185"/>
      <c r="AV36" s="185"/>
      <c r="AW36" s="185"/>
      <c r="AX36" s="185"/>
      <c r="AY36" s="185"/>
      <c r="AZ36" s="185"/>
      <c r="BA36" s="185"/>
      <c r="BB36" s="185"/>
      <c r="BC36" s="185"/>
      <c r="BD36" s="185"/>
      <c r="BE36" s="185"/>
      <c r="BF36" s="185"/>
      <c r="BG36" s="185"/>
      <c r="BH36" s="185"/>
      <c r="BI36" s="185"/>
      <c r="BJ36" s="185"/>
      <c r="BK36" s="185"/>
      <c r="BL36" s="185"/>
      <c r="BM36" s="185"/>
      <c r="BN36" s="185"/>
    </row>
  </sheetData>
  <sheetProtection selectLockedCells="1"/>
  <mergeCells count="32">
    <mergeCell ref="N6:P6"/>
    <mergeCell ref="Q6:S6"/>
    <mergeCell ref="V6:X6"/>
    <mergeCell ref="K3:T3"/>
    <mergeCell ref="BN6:BN7"/>
    <mergeCell ref="U3:AG3"/>
    <mergeCell ref="AQ6:AQ7"/>
    <mergeCell ref="AR6:AR7"/>
    <mergeCell ref="AH3:AQ3"/>
    <mergeCell ref="AR3:BD3"/>
    <mergeCell ref="BE3:BN3"/>
    <mergeCell ref="AV6:AX6"/>
    <mergeCell ref="AE6:AG6"/>
    <mergeCell ref="AB6:AD6"/>
    <mergeCell ref="AH6:AJ6"/>
    <mergeCell ref="BK6:BM6"/>
    <mergeCell ref="A3:J3"/>
    <mergeCell ref="AY6:BA6"/>
    <mergeCell ref="BB6:BD6"/>
    <mergeCell ref="BE6:BG6"/>
    <mergeCell ref="BH6:BJ6"/>
    <mergeCell ref="AK6:AM6"/>
    <mergeCell ref="AN6:AP6"/>
    <mergeCell ref="AS6:AU6"/>
    <mergeCell ref="A6:A7"/>
    <mergeCell ref="B6:D6"/>
    <mergeCell ref="E6:G6"/>
    <mergeCell ref="Y6:AA6"/>
    <mergeCell ref="T6:T7"/>
    <mergeCell ref="U6:U7"/>
    <mergeCell ref="H6:J6"/>
    <mergeCell ref="K6:M6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5" manualBreakCount="5">
    <brk id="10" max="30" man="1"/>
    <brk id="20" max="30" man="1"/>
    <brk id="33" max="30" man="1"/>
    <brk id="43" max="30" man="1"/>
    <brk id="56" max="3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O43"/>
  <sheetViews>
    <sheetView showGridLines="0" view="pageBreakPreview" topLeftCell="A4" zoomScaleNormal="100" zoomScaleSheetLayoutView="100" workbookViewId="0">
      <selection activeCell="AD2" sqref="AD2"/>
    </sheetView>
  </sheetViews>
  <sheetFormatPr defaultColWidth="10" defaultRowHeight="11.25"/>
  <cols>
    <col min="1" max="1" width="7" style="185" customWidth="1"/>
    <col min="2" max="10" width="8.375" style="185" customWidth="1"/>
    <col min="11" max="13" width="9.125" style="185" customWidth="1"/>
    <col min="14" max="19" width="7.125" style="185" customWidth="1"/>
    <col min="20" max="20" width="11.375" style="185" customWidth="1"/>
    <col min="21" max="21" width="6.625" style="185" customWidth="1"/>
    <col min="22" max="24" width="6.375" style="185" customWidth="1"/>
    <col min="25" max="30" width="6.125" style="185" customWidth="1"/>
    <col min="31" max="33" width="6.375" style="185" customWidth="1"/>
    <col min="34" max="42" width="7.875" style="185" customWidth="1"/>
    <col min="43" max="43" width="11.375" style="185" customWidth="1"/>
    <col min="44" max="44" width="8.625" style="185" customWidth="1"/>
    <col min="45" max="56" width="6.125" style="185" customWidth="1"/>
    <col min="57" max="65" width="7.875" style="185" customWidth="1"/>
    <col min="66" max="66" width="11.5" style="185" customWidth="1"/>
    <col min="67" max="16384" width="10" style="185"/>
  </cols>
  <sheetData>
    <row r="1" spans="1:67" s="622" customFormat="1" ht="14.1" customHeight="1">
      <c r="A1" s="456" t="s">
        <v>940</v>
      </c>
      <c r="B1" s="619"/>
      <c r="C1" s="620"/>
      <c r="D1" s="621"/>
      <c r="E1" s="620"/>
      <c r="G1" s="623"/>
      <c r="H1" s="623"/>
      <c r="I1" s="620"/>
      <c r="M1" s="621"/>
      <c r="N1" s="621"/>
      <c r="O1" s="621"/>
      <c r="P1" s="624"/>
      <c r="Q1" s="619"/>
      <c r="R1" s="620"/>
      <c r="S1" s="621"/>
      <c r="T1" s="455" t="s">
        <v>941</v>
      </c>
      <c r="U1" s="456" t="s">
        <v>942</v>
      </c>
      <c r="V1" s="620"/>
      <c r="W1" s="621"/>
      <c r="X1" s="621"/>
      <c r="Y1" s="621"/>
      <c r="Z1" s="621"/>
      <c r="AA1" s="621"/>
      <c r="AB1" s="621"/>
      <c r="AC1" s="621"/>
      <c r="AD1" s="621"/>
      <c r="AE1" s="620"/>
      <c r="AI1" s="621"/>
      <c r="AJ1" s="621"/>
      <c r="AK1" s="621"/>
      <c r="AL1" s="624"/>
      <c r="AQ1" s="455" t="s">
        <v>943</v>
      </c>
      <c r="AR1" s="456" t="s">
        <v>944</v>
      </c>
      <c r="BM1" s="456"/>
      <c r="BN1" s="455" t="s">
        <v>945</v>
      </c>
    </row>
    <row r="2" spans="1:67" s="627" customFormat="1" ht="14.1" customHeight="1">
      <c r="A2" s="571"/>
      <c r="B2" s="571"/>
      <c r="C2" s="572"/>
      <c r="D2" s="573"/>
      <c r="E2" s="572"/>
      <c r="F2" s="574"/>
      <c r="G2" s="626"/>
      <c r="H2" s="626"/>
      <c r="I2" s="572"/>
      <c r="M2" s="573"/>
      <c r="N2" s="573"/>
      <c r="O2" s="573"/>
      <c r="P2" s="628"/>
      <c r="Q2" s="571"/>
      <c r="R2" s="572"/>
      <c r="S2" s="573"/>
      <c r="T2" s="571"/>
      <c r="U2" s="571"/>
      <c r="V2" s="572"/>
      <c r="W2" s="573"/>
      <c r="X2" s="573"/>
      <c r="Y2" s="573"/>
      <c r="Z2" s="573"/>
      <c r="AA2" s="573"/>
      <c r="AB2" s="573"/>
      <c r="AC2" s="573"/>
      <c r="AD2" s="573"/>
      <c r="AE2" s="572"/>
      <c r="AI2" s="573"/>
      <c r="AJ2" s="573"/>
      <c r="AK2" s="573"/>
      <c r="AL2" s="628"/>
      <c r="AQ2" s="571"/>
      <c r="AR2" s="571"/>
      <c r="BN2" s="571"/>
    </row>
    <row r="3" spans="1:67" s="850" customFormat="1" ht="20.100000000000001" customHeight="1">
      <c r="A3" s="1385" t="s">
        <v>868</v>
      </c>
      <c r="B3" s="1385"/>
      <c r="C3" s="1385"/>
      <c r="D3" s="1385"/>
      <c r="E3" s="1385"/>
      <c r="F3" s="1385"/>
      <c r="G3" s="1385"/>
      <c r="H3" s="1385"/>
      <c r="I3" s="1385"/>
      <c r="J3" s="1385"/>
      <c r="K3" s="1385" t="s">
        <v>869</v>
      </c>
      <c r="L3" s="1385"/>
      <c r="M3" s="1385"/>
      <c r="N3" s="1385"/>
      <c r="O3" s="1385"/>
      <c r="P3" s="1385"/>
      <c r="Q3" s="1385"/>
      <c r="R3" s="1385"/>
      <c r="S3" s="1385"/>
      <c r="T3" s="1385"/>
      <c r="U3" s="1385" t="s">
        <v>870</v>
      </c>
      <c r="V3" s="1385"/>
      <c r="W3" s="1385"/>
      <c r="X3" s="1385"/>
      <c r="Y3" s="1385"/>
      <c r="Z3" s="1385"/>
      <c r="AA3" s="1385"/>
      <c r="AB3" s="1385"/>
      <c r="AC3" s="1385"/>
      <c r="AD3" s="1385"/>
      <c r="AE3" s="1385"/>
      <c r="AF3" s="1385"/>
      <c r="AG3" s="1385"/>
      <c r="AH3" s="1499" t="s">
        <v>957</v>
      </c>
      <c r="AI3" s="1499"/>
      <c r="AJ3" s="1499"/>
      <c r="AK3" s="1499"/>
      <c r="AL3" s="1499"/>
      <c r="AM3" s="1499"/>
      <c r="AN3" s="1499"/>
      <c r="AO3" s="1499"/>
      <c r="AP3" s="1499"/>
      <c r="AQ3" s="1499"/>
      <c r="AR3" s="1385" t="s">
        <v>958</v>
      </c>
      <c r="AS3" s="1385"/>
      <c r="AT3" s="1385"/>
      <c r="AU3" s="1385"/>
      <c r="AV3" s="1385"/>
      <c r="AW3" s="1385"/>
      <c r="AX3" s="1385"/>
      <c r="AY3" s="1385"/>
      <c r="AZ3" s="1385"/>
      <c r="BA3" s="1385"/>
      <c r="BB3" s="1385"/>
      <c r="BC3" s="1385"/>
      <c r="BD3" s="1385"/>
      <c r="BE3" s="1499" t="s">
        <v>959</v>
      </c>
      <c r="BF3" s="1499"/>
      <c r="BG3" s="1499"/>
      <c r="BH3" s="1499"/>
      <c r="BI3" s="1499"/>
      <c r="BJ3" s="1499"/>
      <c r="BK3" s="1499"/>
      <c r="BL3" s="1499"/>
      <c r="BM3" s="1499"/>
      <c r="BN3" s="1499"/>
      <c r="BO3" s="1037"/>
    </row>
    <row r="4" spans="1:67" s="849" customFormat="1" ht="21.95" customHeight="1">
      <c r="A4" s="1492"/>
      <c r="B4" s="1492"/>
      <c r="C4" s="1492"/>
      <c r="D4" s="1492"/>
      <c r="E4" s="1492"/>
      <c r="F4" s="1492"/>
      <c r="G4" s="1492"/>
      <c r="H4" s="1492"/>
      <c r="I4" s="1492"/>
      <c r="J4" s="1492"/>
      <c r="T4" s="1018"/>
      <c r="U4" s="1018"/>
      <c r="AQ4" s="1018"/>
      <c r="AR4" s="1018"/>
      <c r="BB4" s="715"/>
      <c r="BC4" s="715"/>
      <c r="BD4" s="715"/>
      <c r="BE4" s="715"/>
      <c r="BF4" s="715"/>
      <c r="BG4" s="715"/>
      <c r="BH4" s="715"/>
      <c r="BI4" s="715"/>
      <c r="BJ4" s="715"/>
      <c r="BK4" s="715"/>
      <c r="BL4" s="715"/>
      <c r="BM4" s="715"/>
      <c r="BN4" s="1018"/>
    </row>
    <row r="5" spans="1:67" s="575" customFormat="1" ht="18" customHeight="1" thickBot="1">
      <c r="A5" s="575" t="s">
        <v>415</v>
      </c>
      <c r="F5" s="576"/>
      <c r="H5" s="576"/>
      <c r="P5" s="576"/>
      <c r="T5" s="577" t="s">
        <v>581</v>
      </c>
      <c r="U5" s="575" t="s">
        <v>414</v>
      </c>
      <c r="AL5" s="576"/>
      <c r="AQ5" s="577" t="s">
        <v>581</v>
      </c>
      <c r="AR5" s="575" t="s">
        <v>414</v>
      </c>
      <c r="BM5" s="577"/>
      <c r="BN5" s="577" t="s">
        <v>581</v>
      </c>
    </row>
    <row r="6" spans="1:67" s="578" customFormat="1" ht="94.5" customHeight="1">
      <c r="A6" s="1493" t="s">
        <v>541</v>
      </c>
      <c r="B6" s="1201" t="s">
        <v>165</v>
      </c>
      <c r="C6" s="1196"/>
      <c r="D6" s="1486"/>
      <c r="E6" s="1195" t="s">
        <v>676</v>
      </c>
      <c r="F6" s="1196"/>
      <c r="G6" s="1486"/>
      <c r="H6" s="1195" t="s">
        <v>322</v>
      </c>
      <c r="I6" s="1196"/>
      <c r="J6" s="1196"/>
      <c r="K6" s="1196" t="s">
        <v>679</v>
      </c>
      <c r="L6" s="1196"/>
      <c r="M6" s="1486"/>
      <c r="N6" s="1496" t="s">
        <v>681</v>
      </c>
      <c r="O6" s="1497"/>
      <c r="P6" s="1498"/>
      <c r="Q6" s="1496" t="s">
        <v>216</v>
      </c>
      <c r="R6" s="1497"/>
      <c r="S6" s="1498"/>
      <c r="T6" s="1201" t="s">
        <v>555</v>
      </c>
      <c r="U6" s="1491" t="s">
        <v>680</v>
      </c>
      <c r="V6" s="1496" t="s">
        <v>217</v>
      </c>
      <c r="W6" s="1497"/>
      <c r="X6" s="1497"/>
      <c r="Y6" s="1195" t="s">
        <v>218</v>
      </c>
      <c r="Z6" s="1196"/>
      <c r="AA6" s="1486"/>
      <c r="AB6" s="1195" t="s">
        <v>397</v>
      </c>
      <c r="AC6" s="1196"/>
      <c r="AD6" s="1486"/>
      <c r="AE6" s="1196" t="s">
        <v>398</v>
      </c>
      <c r="AF6" s="1196"/>
      <c r="AG6" s="1196"/>
      <c r="AH6" s="1196" t="s">
        <v>402</v>
      </c>
      <c r="AI6" s="1196"/>
      <c r="AJ6" s="1196"/>
      <c r="AK6" s="1195" t="s">
        <v>399</v>
      </c>
      <c r="AL6" s="1196"/>
      <c r="AM6" s="1486"/>
      <c r="AN6" s="1195" t="s">
        <v>871</v>
      </c>
      <c r="AO6" s="1196"/>
      <c r="AP6" s="1196"/>
      <c r="AQ6" s="1201" t="s">
        <v>555</v>
      </c>
      <c r="AR6" s="1491" t="s">
        <v>680</v>
      </c>
      <c r="AS6" s="1195" t="s">
        <v>404</v>
      </c>
      <c r="AT6" s="1196"/>
      <c r="AU6" s="1486"/>
      <c r="AV6" s="1195" t="s">
        <v>406</v>
      </c>
      <c r="AW6" s="1196"/>
      <c r="AX6" s="1196"/>
      <c r="AY6" s="1195" t="s">
        <v>219</v>
      </c>
      <c r="AZ6" s="1196"/>
      <c r="BA6" s="1486"/>
      <c r="BB6" s="1196" t="s">
        <v>948</v>
      </c>
      <c r="BC6" s="1196"/>
      <c r="BD6" s="1196"/>
      <c r="BE6" s="1196" t="s">
        <v>677</v>
      </c>
      <c r="BF6" s="1196"/>
      <c r="BG6" s="1196"/>
      <c r="BH6" s="1195" t="s">
        <v>394</v>
      </c>
      <c r="BI6" s="1196"/>
      <c r="BJ6" s="1486"/>
      <c r="BK6" s="1195" t="s">
        <v>960</v>
      </c>
      <c r="BL6" s="1196"/>
      <c r="BM6" s="1196"/>
      <c r="BN6" s="1201" t="s">
        <v>555</v>
      </c>
    </row>
    <row r="7" spans="1:67" s="578" customFormat="1" ht="25.5" customHeight="1">
      <c r="A7" s="1494"/>
      <c r="B7" s="629"/>
      <c r="C7" s="836" t="s">
        <v>211</v>
      </c>
      <c r="D7" s="836" t="s">
        <v>212</v>
      </c>
      <c r="E7" s="835"/>
      <c r="F7" s="836" t="s">
        <v>211</v>
      </c>
      <c r="G7" s="836" t="s">
        <v>212</v>
      </c>
      <c r="H7" s="579"/>
      <c r="I7" s="836" t="s">
        <v>211</v>
      </c>
      <c r="J7" s="837" t="s">
        <v>212</v>
      </c>
      <c r="K7" s="579"/>
      <c r="L7" s="1015" t="s">
        <v>211</v>
      </c>
      <c r="M7" s="1015" t="s">
        <v>212</v>
      </c>
      <c r="N7" s="1014"/>
      <c r="O7" s="1015" t="s">
        <v>211</v>
      </c>
      <c r="P7" s="1015" t="s">
        <v>212</v>
      </c>
      <c r="Q7" s="1013"/>
      <c r="R7" s="1015" t="s">
        <v>211</v>
      </c>
      <c r="S7" s="1015" t="s">
        <v>212</v>
      </c>
      <c r="T7" s="1203"/>
      <c r="U7" s="1495"/>
      <c r="V7" s="579"/>
      <c r="W7" s="1015" t="s">
        <v>211</v>
      </c>
      <c r="X7" s="837" t="s">
        <v>212</v>
      </c>
      <c r="Y7" s="1014"/>
      <c r="Z7" s="1015" t="s">
        <v>211</v>
      </c>
      <c r="AA7" s="1015" t="s">
        <v>212</v>
      </c>
      <c r="AB7" s="1014"/>
      <c r="AC7" s="1015" t="s">
        <v>211</v>
      </c>
      <c r="AD7" s="1015" t="s">
        <v>212</v>
      </c>
      <c r="AE7" s="579"/>
      <c r="AF7" s="1015" t="s">
        <v>211</v>
      </c>
      <c r="AG7" s="837" t="s">
        <v>212</v>
      </c>
      <c r="AH7" s="579"/>
      <c r="AI7" s="836" t="s">
        <v>211</v>
      </c>
      <c r="AJ7" s="837" t="s">
        <v>212</v>
      </c>
      <c r="AK7" s="630"/>
      <c r="AL7" s="836" t="s">
        <v>211</v>
      </c>
      <c r="AM7" s="836" t="s">
        <v>212</v>
      </c>
      <c r="AN7" s="630"/>
      <c r="AO7" s="836" t="s">
        <v>211</v>
      </c>
      <c r="AP7" s="837" t="s">
        <v>212</v>
      </c>
      <c r="AQ7" s="1203"/>
      <c r="AR7" s="1495"/>
      <c r="AS7" s="1014"/>
      <c r="AT7" s="1015" t="s">
        <v>211</v>
      </c>
      <c r="AU7" s="1015" t="s">
        <v>212</v>
      </c>
      <c r="AV7" s="579"/>
      <c r="AW7" s="1015" t="s">
        <v>211</v>
      </c>
      <c r="AX7" s="837" t="s">
        <v>212</v>
      </c>
      <c r="AY7" s="1014"/>
      <c r="AZ7" s="1015" t="s">
        <v>211</v>
      </c>
      <c r="BA7" s="1015" t="s">
        <v>212</v>
      </c>
      <c r="BB7" s="579"/>
      <c r="BC7" s="1015" t="s">
        <v>211</v>
      </c>
      <c r="BD7" s="837" t="s">
        <v>212</v>
      </c>
      <c r="BE7" s="579"/>
      <c r="BF7" s="836" t="s">
        <v>211</v>
      </c>
      <c r="BG7" s="837" t="s">
        <v>212</v>
      </c>
      <c r="BH7" s="630"/>
      <c r="BI7" s="836" t="s">
        <v>211</v>
      </c>
      <c r="BJ7" s="836" t="s">
        <v>212</v>
      </c>
      <c r="BK7" s="630"/>
      <c r="BL7" s="836" t="s">
        <v>211</v>
      </c>
      <c r="BM7" s="837" t="s">
        <v>212</v>
      </c>
      <c r="BN7" s="1203"/>
    </row>
    <row r="8" spans="1:67" s="542" customFormat="1" ht="15.75" customHeight="1">
      <c r="A8" s="631">
        <v>2017</v>
      </c>
      <c r="B8" s="632">
        <v>21278</v>
      </c>
      <c r="C8" s="632">
        <v>11348</v>
      </c>
      <c r="D8" s="632">
        <v>9930</v>
      </c>
      <c r="E8" s="632">
        <v>589</v>
      </c>
      <c r="F8" s="632">
        <v>270</v>
      </c>
      <c r="G8" s="632">
        <v>319</v>
      </c>
      <c r="H8" s="632">
        <v>5785</v>
      </c>
      <c r="I8" s="632">
        <v>3632</v>
      </c>
      <c r="J8" s="632">
        <v>2153</v>
      </c>
      <c r="K8" s="419">
        <v>57</v>
      </c>
      <c r="L8" s="419">
        <v>19</v>
      </c>
      <c r="M8" s="419">
        <v>38</v>
      </c>
      <c r="N8" s="419">
        <v>736</v>
      </c>
      <c r="O8" s="419">
        <v>354</v>
      </c>
      <c r="P8" s="419">
        <v>382</v>
      </c>
      <c r="Q8" s="419">
        <v>308</v>
      </c>
      <c r="R8" s="419">
        <v>126</v>
      </c>
      <c r="S8" s="419">
        <v>182</v>
      </c>
      <c r="T8" s="618">
        <v>2017</v>
      </c>
      <c r="U8" s="631">
        <v>2017</v>
      </c>
      <c r="V8" s="419">
        <v>872</v>
      </c>
      <c r="W8" s="419">
        <v>349</v>
      </c>
      <c r="X8" s="419">
        <v>523</v>
      </c>
      <c r="Y8" s="419">
        <v>0</v>
      </c>
      <c r="Z8" s="419">
        <v>0</v>
      </c>
      <c r="AA8" s="419">
        <v>0</v>
      </c>
      <c r="AB8" s="419">
        <v>1</v>
      </c>
      <c r="AC8" s="419">
        <v>0</v>
      </c>
      <c r="AD8" s="419">
        <v>1</v>
      </c>
      <c r="AE8" s="419">
        <v>4807</v>
      </c>
      <c r="AF8" s="419">
        <v>2091</v>
      </c>
      <c r="AG8" s="419">
        <v>2716</v>
      </c>
      <c r="AH8" s="632">
        <v>2689</v>
      </c>
      <c r="AI8" s="632">
        <v>1450</v>
      </c>
      <c r="AJ8" s="632">
        <v>1239</v>
      </c>
      <c r="AK8" s="632">
        <v>885</v>
      </c>
      <c r="AL8" s="632">
        <v>545</v>
      </c>
      <c r="AM8" s="632">
        <v>340</v>
      </c>
      <c r="AN8" s="632">
        <v>45</v>
      </c>
      <c r="AO8" s="632">
        <v>18</v>
      </c>
      <c r="AP8" s="632">
        <v>27</v>
      </c>
      <c r="AQ8" s="618">
        <v>2017</v>
      </c>
      <c r="AR8" s="631">
        <v>2017</v>
      </c>
      <c r="AS8" s="419">
        <v>85</v>
      </c>
      <c r="AT8" s="419">
        <v>30</v>
      </c>
      <c r="AU8" s="419">
        <v>55</v>
      </c>
      <c r="AV8" s="419">
        <v>471</v>
      </c>
      <c r="AW8" s="419">
        <v>187</v>
      </c>
      <c r="AX8" s="419">
        <v>284</v>
      </c>
      <c r="AY8" s="419">
        <v>0</v>
      </c>
      <c r="AZ8" s="419">
        <v>0</v>
      </c>
      <c r="BA8" s="419">
        <v>0</v>
      </c>
      <c r="BB8" s="419">
        <v>41</v>
      </c>
      <c r="BC8" s="419">
        <v>30</v>
      </c>
      <c r="BD8" s="419">
        <v>11</v>
      </c>
      <c r="BE8" s="632">
        <v>26</v>
      </c>
      <c r="BF8" s="632">
        <v>12</v>
      </c>
      <c r="BG8" s="632">
        <v>14</v>
      </c>
      <c r="BH8" s="632">
        <v>2003</v>
      </c>
      <c r="BI8" s="632">
        <v>927</v>
      </c>
      <c r="BJ8" s="632">
        <v>1076</v>
      </c>
      <c r="BK8" s="632">
        <v>1878</v>
      </c>
      <c r="BL8" s="632">
        <v>1308</v>
      </c>
      <c r="BM8" s="632">
        <v>570</v>
      </c>
      <c r="BN8" s="618">
        <v>2017</v>
      </c>
    </row>
    <row r="9" spans="1:67" s="542" customFormat="1" ht="15.75" customHeight="1">
      <c r="A9" s="631" t="s">
        <v>439</v>
      </c>
      <c r="B9" s="632">
        <v>22289</v>
      </c>
      <c r="C9" s="632">
        <v>11742</v>
      </c>
      <c r="D9" s="632">
        <v>10547</v>
      </c>
      <c r="E9" s="632">
        <v>699</v>
      </c>
      <c r="F9" s="632">
        <v>338</v>
      </c>
      <c r="G9" s="632">
        <v>361</v>
      </c>
      <c r="H9" s="632">
        <v>5488</v>
      </c>
      <c r="I9" s="632">
        <v>3404</v>
      </c>
      <c r="J9" s="632">
        <v>2084</v>
      </c>
      <c r="K9" s="419">
        <v>65</v>
      </c>
      <c r="L9" s="419">
        <v>28</v>
      </c>
      <c r="M9" s="419">
        <v>37</v>
      </c>
      <c r="N9" s="419">
        <v>683</v>
      </c>
      <c r="O9" s="419">
        <v>333</v>
      </c>
      <c r="P9" s="419">
        <v>350</v>
      </c>
      <c r="Q9" s="419">
        <v>348</v>
      </c>
      <c r="R9" s="419">
        <v>152</v>
      </c>
      <c r="S9" s="419">
        <v>196</v>
      </c>
      <c r="T9" s="618" t="s">
        <v>439</v>
      </c>
      <c r="U9" s="631" t="s">
        <v>439</v>
      </c>
      <c r="V9" s="419">
        <v>720</v>
      </c>
      <c r="W9" s="419">
        <v>285</v>
      </c>
      <c r="X9" s="419">
        <v>435</v>
      </c>
      <c r="Y9" s="419">
        <v>0</v>
      </c>
      <c r="Z9" s="419">
        <v>0</v>
      </c>
      <c r="AA9" s="419">
        <v>0</v>
      </c>
      <c r="AB9" s="419">
        <v>0</v>
      </c>
      <c r="AC9" s="419">
        <v>0</v>
      </c>
      <c r="AD9" s="419">
        <v>0</v>
      </c>
      <c r="AE9" s="419">
        <v>4717</v>
      </c>
      <c r="AF9" s="419">
        <v>2048</v>
      </c>
      <c r="AG9" s="419">
        <v>2669</v>
      </c>
      <c r="AH9" s="632">
        <v>3670</v>
      </c>
      <c r="AI9" s="632">
        <v>1924</v>
      </c>
      <c r="AJ9" s="632">
        <v>1746</v>
      </c>
      <c r="AK9" s="632">
        <v>858</v>
      </c>
      <c r="AL9" s="632">
        <v>500</v>
      </c>
      <c r="AM9" s="632">
        <v>358</v>
      </c>
      <c r="AN9" s="632">
        <v>52</v>
      </c>
      <c r="AO9" s="632">
        <v>12</v>
      </c>
      <c r="AP9" s="632">
        <v>40</v>
      </c>
      <c r="AQ9" s="618">
        <v>2018</v>
      </c>
      <c r="AR9" s="631" t="s">
        <v>439</v>
      </c>
      <c r="AS9" s="419">
        <v>83</v>
      </c>
      <c r="AT9" s="419">
        <v>26</v>
      </c>
      <c r="AU9" s="419">
        <v>57</v>
      </c>
      <c r="AV9" s="419">
        <v>609</v>
      </c>
      <c r="AW9" s="419">
        <v>249</v>
      </c>
      <c r="AX9" s="419">
        <v>360</v>
      </c>
      <c r="AY9" s="419">
        <v>4</v>
      </c>
      <c r="AZ9" s="419">
        <v>0</v>
      </c>
      <c r="BA9" s="419">
        <v>4</v>
      </c>
      <c r="BB9" s="419">
        <v>31</v>
      </c>
      <c r="BC9" s="419">
        <v>20</v>
      </c>
      <c r="BD9" s="419">
        <v>11</v>
      </c>
      <c r="BE9" s="632">
        <v>24</v>
      </c>
      <c r="BF9" s="632">
        <v>10</v>
      </c>
      <c r="BG9" s="632">
        <v>14</v>
      </c>
      <c r="BH9" s="632">
        <v>2312</v>
      </c>
      <c r="BI9" s="632">
        <v>1070</v>
      </c>
      <c r="BJ9" s="632">
        <v>1242</v>
      </c>
      <c r="BK9" s="632">
        <v>1926</v>
      </c>
      <c r="BL9" s="632">
        <v>1343</v>
      </c>
      <c r="BM9" s="632">
        <v>583</v>
      </c>
      <c r="BN9" s="618">
        <v>2018</v>
      </c>
    </row>
    <row r="10" spans="1:67" s="542" customFormat="1" ht="15.75" customHeight="1">
      <c r="A10" s="631" t="s">
        <v>440</v>
      </c>
      <c r="B10" s="632">
        <v>21703</v>
      </c>
      <c r="C10" s="632">
        <v>11389</v>
      </c>
      <c r="D10" s="632">
        <v>10314</v>
      </c>
      <c r="E10" s="632">
        <v>674</v>
      </c>
      <c r="F10" s="632">
        <v>254</v>
      </c>
      <c r="G10" s="632">
        <v>420</v>
      </c>
      <c r="H10" s="632">
        <v>5744</v>
      </c>
      <c r="I10" s="632">
        <v>3548</v>
      </c>
      <c r="J10" s="632">
        <v>2196</v>
      </c>
      <c r="K10" s="419">
        <v>66</v>
      </c>
      <c r="L10" s="419">
        <v>25</v>
      </c>
      <c r="M10" s="419">
        <v>41</v>
      </c>
      <c r="N10" s="419">
        <v>618</v>
      </c>
      <c r="O10" s="419">
        <v>268</v>
      </c>
      <c r="P10" s="419">
        <v>350</v>
      </c>
      <c r="Q10" s="419">
        <v>168</v>
      </c>
      <c r="R10" s="419">
        <v>79</v>
      </c>
      <c r="S10" s="419">
        <v>89</v>
      </c>
      <c r="T10" s="618" t="s">
        <v>440</v>
      </c>
      <c r="U10" s="631" t="s">
        <v>440</v>
      </c>
      <c r="V10" s="419">
        <v>993</v>
      </c>
      <c r="W10" s="419">
        <v>342</v>
      </c>
      <c r="X10" s="419">
        <v>651</v>
      </c>
      <c r="Y10" s="419">
        <v>0</v>
      </c>
      <c r="Z10" s="419">
        <v>0</v>
      </c>
      <c r="AA10" s="419">
        <v>0</v>
      </c>
      <c r="AB10" s="419">
        <v>0</v>
      </c>
      <c r="AC10" s="419">
        <v>0</v>
      </c>
      <c r="AD10" s="419">
        <v>0</v>
      </c>
      <c r="AE10" s="419">
        <v>4590</v>
      </c>
      <c r="AF10" s="419">
        <v>2030</v>
      </c>
      <c r="AG10" s="419">
        <v>2560</v>
      </c>
      <c r="AH10" s="632">
        <v>3307</v>
      </c>
      <c r="AI10" s="632">
        <v>1781</v>
      </c>
      <c r="AJ10" s="632">
        <v>1526</v>
      </c>
      <c r="AK10" s="632">
        <v>874</v>
      </c>
      <c r="AL10" s="632">
        <v>515</v>
      </c>
      <c r="AM10" s="632">
        <v>359</v>
      </c>
      <c r="AN10" s="632">
        <v>48</v>
      </c>
      <c r="AO10" s="632">
        <v>15</v>
      </c>
      <c r="AP10" s="632">
        <v>33</v>
      </c>
      <c r="AQ10" s="618">
        <v>2019</v>
      </c>
      <c r="AR10" s="631" t="s">
        <v>440</v>
      </c>
      <c r="AS10" s="419">
        <v>100</v>
      </c>
      <c r="AT10" s="419">
        <v>33</v>
      </c>
      <c r="AU10" s="419">
        <v>67</v>
      </c>
      <c r="AV10" s="419">
        <v>593</v>
      </c>
      <c r="AW10" s="419">
        <v>252</v>
      </c>
      <c r="AX10" s="419">
        <v>341</v>
      </c>
      <c r="AY10" s="419">
        <v>2</v>
      </c>
      <c r="AZ10" s="419">
        <v>0</v>
      </c>
      <c r="BA10" s="419">
        <v>2</v>
      </c>
      <c r="BB10" s="419">
        <v>29</v>
      </c>
      <c r="BC10" s="419">
        <v>17</v>
      </c>
      <c r="BD10" s="419">
        <v>12</v>
      </c>
      <c r="BE10" s="632">
        <v>26</v>
      </c>
      <c r="BF10" s="632">
        <v>12</v>
      </c>
      <c r="BG10" s="632">
        <v>14</v>
      </c>
      <c r="BH10" s="632">
        <v>1988</v>
      </c>
      <c r="BI10" s="632">
        <v>912</v>
      </c>
      <c r="BJ10" s="632">
        <v>1076</v>
      </c>
      <c r="BK10" s="632">
        <v>1883</v>
      </c>
      <c r="BL10" s="632">
        <v>1306</v>
      </c>
      <c r="BM10" s="632">
        <v>577</v>
      </c>
      <c r="BN10" s="618">
        <v>2019</v>
      </c>
    </row>
    <row r="11" spans="1:67" s="542" customFormat="1" ht="15.75" customHeight="1">
      <c r="A11" s="631" t="s">
        <v>561</v>
      </c>
      <c r="B11" s="632">
        <v>22799</v>
      </c>
      <c r="C11" s="632">
        <v>12007</v>
      </c>
      <c r="D11" s="632">
        <v>10792</v>
      </c>
      <c r="E11" s="632">
        <v>814</v>
      </c>
      <c r="F11" s="632">
        <v>374</v>
      </c>
      <c r="G11" s="632">
        <v>440</v>
      </c>
      <c r="H11" s="632">
        <v>5700</v>
      </c>
      <c r="I11" s="632">
        <v>3601</v>
      </c>
      <c r="J11" s="632">
        <v>2099</v>
      </c>
      <c r="K11" s="419">
        <v>46</v>
      </c>
      <c r="L11" s="419">
        <v>12</v>
      </c>
      <c r="M11" s="419">
        <v>34</v>
      </c>
      <c r="N11" s="419">
        <v>677</v>
      </c>
      <c r="O11" s="419">
        <v>308</v>
      </c>
      <c r="P11" s="419">
        <v>369</v>
      </c>
      <c r="Q11" s="419">
        <v>193</v>
      </c>
      <c r="R11" s="419">
        <v>103</v>
      </c>
      <c r="S11" s="419">
        <v>90</v>
      </c>
      <c r="T11" s="618" t="s">
        <v>561</v>
      </c>
      <c r="U11" s="631" t="s">
        <v>561</v>
      </c>
      <c r="V11" s="419">
        <v>1043</v>
      </c>
      <c r="W11" s="419">
        <v>389</v>
      </c>
      <c r="X11" s="419">
        <v>654</v>
      </c>
      <c r="Y11" s="419">
        <v>1</v>
      </c>
      <c r="Z11" s="419">
        <v>0</v>
      </c>
      <c r="AA11" s="419">
        <v>1</v>
      </c>
      <c r="AB11" s="419">
        <v>0</v>
      </c>
      <c r="AC11" s="419">
        <v>0</v>
      </c>
      <c r="AD11" s="419">
        <v>0</v>
      </c>
      <c r="AE11" s="419">
        <v>5146</v>
      </c>
      <c r="AF11" s="419">
        <v>2245</v>
      </c>
      <c r="AG11" s="419">
        <v>2901</v>
      </c>
      <c r="AH11" s="632">
        <v>3242</v>
      </c>
      <c r="AI11" s="632">
        <v>1786</v>
      </c>
      <c r="AJ11" s="632">
        <v>1456</v>
      </c>
      <c r="AK11" s="632">
        <v>918</v>
      </c>
      <c r="AL11" s="632">
        <v>564</v>
      </c>
      <c r="AM11" s="632">
        <v>354</v>
      </c>
      <c r="AN11" s="632">
        <v>41</v>
      </c>
      <c r="AO11" s="632">
        <v>16</v>
      </c>
      <c r="AP11" s="632">
        <v>25</v>
      </c>
      <c r="AQ11" s="618">
        <v>2020</v>
      </c>
      <c r="AR11" s="631" t="s">
        <v>561</v>
      </c>
      <c r="AS11" s="419">
        <v>119</v>
      </c>
      <c r="AT11" s="419">
        <v>34</v>
      </c>
      <c r="AU11" s="419">
        <v>85</v>
      </c>
      <c r="AV11" s="419">
        <v>650</v>
      </c>
      <c r="AW11" s="419">
        <v>280</v>
      </c>
      <c r="AX11" s="419">
        <v>370</v>
      </c>
      <c r="AY11" s="419">
        <v>1</v>
      </c>
      <c r="AZ11" s="419">
        <v>0</v>
      </c>
      <c r="BA11" s="419">
        <v>1</v>
      </c>
      <c r="BB11" s="419">
        <v>16</v>
      </c>
      <c r="BC11" s="419">
        <v>11</v>
      </c>
      <c r="BD11" s="419">
        <v>5</v>
      </c>
      <c r="BE11" s="632">
        <v>18</v>
      </c>
      <c r="BF11" s="632">
        <v>13</v>
      </c>
      <c r="BG11" s="632">
        <v>5</v>
      </c>
      <c r="BH11" s="632">
        <v>2294</v>
      </c>
      <c r="BI11" s="632">
        <v>993</v>
      </c>
      <c r="BJ11" s="632">
        <v>1301</v>
      </c>
      <c r="BK11" s="632">
        <v>1880</v>
      </c>
      <c r="BL11" s="632">
        <v>1278</v>
      </c>
      <c r="BM11" s="632">
        <v>602</v>
      </c>
      <c r="BN11" s="618">
        <v>2020</v>
      </c>
    </row>
    <row r="12" spans="1:67" s="542" customFormat="1" ht="15.75" customHeight="1">
      <c r="A12" s="633" t="s">
        <v>856</v>
      </c>
      <c r="B12" s="537">
        <f>IF(SUM(B14:B36)=SUM(E12,H12,K12,N12,Q12,V12,Y12,AB12,AE12,AH12,AK12,AN12,AS12,AV12,AY12,BB12,BE12,BH12,BK12),SUM(B14:B36),"err")</f>
        <v>22928</v>
      </c>
      <c r="C12" s="537">
        <f>IF(SUM(C14:C36)=SUM(F12,I12,L12,O12,R12,W12,Z12,AC12,AF12,AI12,AL12,AO12,AT12,AW12,AZ12,BC12,BF12,BI12,BL12),SUM(C14:C36),"err")</f>
        <v>11903</v>
      </c>
      <c r="D12" s="537">
        <f>IF(SUM(D14:D36)=SUM(G12,J12,M12,P12,S12,X12,AA12,AD12,AG12,AJ12,AM12,AP12,AU12,AX12,BA12,BD12,BG12,BJ12,BM12),SUM(D14:D36),"err")</f>
        <v>11025</v>
      </c>
      <c r="E12" s="537">
        <f>IF(SUM(E14:E36)=SUM(F12:G12),SUM(E14:E36),"err")</f>
        <v>835</v>
      </c>
      <c r="F12" s="537">
        <f t="shared" ref="F12:M12" si="0">SUM(F14:F36)</f>
        <v>381</v>
      </c>
      <c r="G12" s="537">
        <f t="shared" si="0"/>
        <v>454</v>
      </c>
      <c r="H12" s="537">
        <f>IF(SUM(H14:H36)=SUM(I12:J12),SUM(H14:H36),"err")</f>
        <v>5804</v>
      </c>
      <c r="I12" s="537">
        <f t="shared" si="0"/>
        <v>3559</v>
      </c>
      <c r="J12" s="537">
        <f t="shared" si="0"/>
        <v>2245</v>
      </c>
      <c r="K12" s="534">
        <f>IF(SUM(K14:K36)=SUM(L12:M12),SUM(K14:K36),"err")</f>
        <v>68</v>
      </c>
      <c r="L12" s="534">
        <f t="shared" si="0"/>
        <v>21</v>
      </c>
      <c r="M12" s="534">
        <f t="shared" si="0"/>
        <v>47</v>
      </c>
      <c r="N12" s="534">
        <f>IF(SUM(N14:N36)=SUM(O12:P12),SUM(N14:N36),"err")</f>
        <v>690</v>
      </c>
      <c r="O12" s="534">
        <f t="shared" ref="O12:X12" si="1">SUM(O14:O36)</f>
        <v>349</v>
      </c>
      <c r="P12" s="534">
        <f t="shared" si="1"/>
        <v>341</v>
      </c>
      <c r="Q12" s="534">
        <f>IF(SUM(Q14:Q36)=SUM(R12:S12),SUM(Q14:Q36),"err")</f>
        <v>145</v>
      </c>
      <c r="R12" s="534">
        <f t="shared" si="1"/>
        <v>66</v>
      </c>
      <c r="S12" s="534">
        <f t="shared" si="1"/>
        <v>79</v>
      </c>
      <c r="T12" s="634" t="s">
        <v>856</v>
      </c>
      <c r="U12" s="633" t="s">
        <v>856</v>
      </c>
      <c r="V12" s="534">
        <f>IF(SUM(V14:V36)=SUM(W12:X12),SUM(V14:V36),"err")</f>
        <v>1094</v>
      </c>
      <c r="W12" s="534">
        <f t="shared" si="1"/>
        <v>379</v>
      </c>
      <c r="X12" s="534">
        <f t="shared" si="1"/>
        <v>715</v>
      </c>
      <c r="Y12" s="534">
        <f>IF(SUM(Y14:Y36)=SUM(Z12:AA12),SUM(Y14:Y36),"err")</f>
        <v>0</v>
      </c>
      <c r="Z12" s="534">
        <f t="shared" ref="Z12:AA12" si="2">SUM(Z14:Z36)</f>
        <v>0</v>
      </c>
      <c r="AA12" s="534">
        <f t="shared" si="2"/>
        <v>0</v>
      </c>
      <c r="AB12" s="534">
        <f>IF(SUM(AB14:AB36)=SUM(AC12:AD12),SUM(AB14:AB36),"err")</f>
        <v>2</v>
      </c>
      <c r="AC12" s="534">
        <f t="shared" ref="AC12:AX12" si="3">SUM(AC14:AC36)</f>
        <v>1</v>
      </c>
      <c r="AD12" s="534">
        <f t="shared" si="3"/>
        <v>1</v>
      </c>
      <c r="AE12" s="534">
        <f>IF(SUM(AE14:AE36)=SUM(AF12:AG12),SUM(AE14:AE36),"err")</f>
        <v>4940</v>
      </c>
      <c r="AF12" s="534">
        <f t="shared" si="3"/>
        <v>2097</v>
      </c>
      <c r="AG12" s="534">
        <f t="shared" si="3"/>
        <v>2843</v>
      </c>
      <c r="AH12" s="538">
        <f>IF(SUM(AH14:AH36)=SUM(AI12:AJ12),SUM(AH14:AH36),"err")</f>
        <v>3034</v>
      </c>
      <c r="AI12" s="538">
        <f t="shared" si="3"/>
        <v>1691</v>
      </c>
      <c r="AJ12" s="538">
        <f t="shared" si="3"/>
        <v>1343</v>
      </c>
      <c r="AK12" s="538">
        <f>IF(SUM(AK14:AK36)=SUM(AL12:AM12),SUM(AK14:AK36),"err")</f>
        <v>912</v>
      </c>
      <c r="AL12" s="538">
        <f t="shared" si="3"/>
        <v>530</v>
      </c>
      <c r="AM12" s="538">
        <f t="shared" si="3"/>
        <v>382</v>
      </c>
      <c r="AN12" s="538">
        <f>IF(SUM(AN14:AN36)=SUM(AO12:AP12),SUM(AN14:AN36),"err")</f>
        <v>35</v>
      </c>
      <c r="AO12" s="538">
        <f t="shared" si="3"/>
        <v>10</v>
      </c>
      <c r="AP12" s="538">
        <f t="shared" si="3"/>
        <v>25</v>
      </c>
      <c r="AQ12" s="696">
        <v>2021</v>
      </c>
      <c r="AR12" s="633" t="s">
        <v>856</v>
      </c>
      <c r="AS12" s="534">
        <f>IF(SUM(AS14:AS36)=SUM(AT12:AU12),SUM(AS14:AS36),"err")</f>
        <v>129</v>
      </c>
      <c r="AT12" s="534">
        <f t="shared" si="3"/>
        <v>49</v>
      </c>
      <c r="AU12" s="534">
        <f t="shared" si="3"/>
        <v>80</v>
      </c>
      <c r="AV12" s="534">
        <f>IF(SUM(AV14:AV36)=SUM(AW12:AX12),SUM(AV14:AV36),"err")</f>
        <v>719</v>
      </c>
      <c r="AW12" s="534">
        <f t="shared" si="3"/>
        <v>284</v>
      </c>
      <c r="AX12" s="534">
        <f t="shared" si="3"/>
        <v>435</v>
      </c>
      <c r="AY12" s="534">
        <f>IF(SUM(AY14:AY36)=SUM(AZ12:BA12),SUM(AY14:AY36),"err")</f>
        <v>0</v>
      </c>
      <c r="AZ12" s="534">
        <f t="shared" ref="AZ12:BA12" si="4">SUM(AZ14:AZ36)</f>
        <v>0</v>
      </c>
      <c r="BA12" s="534">
        <f t="shared" si="4"/>
        <v>0</v>
      </c>
      <c r="BB12" s="534">
        <f>IF(SUM(BB14:BB36)=SUM(BC12:BD12),SUM(BB14:BB36),"err")</f>
        <v>16</v>
      </c>
      <c r="BC12" s="534">
        <f t="shared" ref="BC12:BM12" si="5">SUM(BC14:BC36)</f>
        <v>6</v>
      </c>
      <c r="BD12" s="534">
        <f t="shared" si="5"/>
        <v>10</v>
      </c>
      <c r="BE12" s="538">
        <f>IF(SUM(BE14:BE36)=SUM(BF12:BG12),SUM(BE14:BE36),"err")</f>
        <v>18</v>
      </c>
      <c r="BF12" s="538">
        <f t="shared" si="5"/>
        <v>8</v>
      </c>
      <c r="BG12" s="538">
        <f t="shared" si="5"/>
        <v>10</v>
      </c>
      <c r="BH12" s="538">
        <f>IF(SUM(BH14:BH36)=SUM(BI12:BJ12),SUM(BH14:BH36),"err")</f>
        <v>2612</v>
      </c>
      <c r="BI12" s="538">
        <f t="shared" si="5"/>
        <v>1161</v>
      </c>
      <c r="BJ12" s="538">
        <f t="shared" si="5"/>
        <v>1451</v>
      </c>
      <c r="BK12" s="538">
        <f>IF(SUM(BK14:BK36)=SUM(BL12:BM12),SUM(BK14:BK36),"err")</f>
        <v>1875</v>
      </c>
      <c r="BL12" s="538">
        <f t="shared" si="5"/>
        <v>1311</v>
      </c>
      <c r="BM12" s="538">
        <f t="shared" si="5"/>
        <v>564</v>
      </c>
      <c r="BN12" s="696">
        <v>2021</v>
      </c>
    </row>
    <row r="13" spans="1:67" s="542" customFormat="1" ht="15.95" customHeight="1">
      <c r="A13" s="449"/>
      <c r="B13" s="541"/>
      <c r="C13" s="413"/>
      <c r="D13" s="413"/>
      <c r="E13" s="413"/>
      <c r="F13" s="413"/>
      <c r="H13" s="543"/>
      <c r="I13" s="543"/>
      <c r="J13" s="543"/>
      <c r="K13" s="543"/>
      <c r="L13" s="543"/>
      <c r="M13" s="543"/>
      <c r="N13" s="543"/>
      <c r="O13" s="543"/>
      <c r="P13" s="543"/>
      <c r="Q13" s="543"/>
      <c r="R13" s="543"/>
      <c r="S13" s="543"/>
      <c r="T13" s="505"/>
      <c r="U13" s="449"/>
      <c r="V13" s="543"/>
      <c r="W13" s="543"/>
      <c r="X13" s="543"/>
      <c r="Y13" s="543"/>
      <c r="Z13" s="543"/>
      <c r="AA13" s="543"/>
      <c r="AB13" s="543"/>
      <c r="AC13" s="543"/>
      <c r="AD13" s="543"/>
      <c r="AE13" s="543"/>
      <c r="AF13" s="543"/>
      <c r="AG13" s="543"/>
      <c r="AH13" s="543"/>
      <c r="AI13" s="543"/>
      <c r="AJ13" s="543"/>
      <c r="AK13" s="543"/>
      <c r="AL13" s="543"/>
      <c r="AM13" s="543"/>
      <c r="AQ13" s="505"/>
      <c r="AR13" s="449"/>
      <c r="AS13" s="543"/>
      <c r="AT13" s="543"/>
      <c r="AU13" s="543"/>
      <c r="AV13" s="543"/>
      <c r="AW13" s="543"/>
      <c r="AX13" s="543"/>
      <c r="AY13" s="543"/>
      <c r="AZ13" s="543"/>
      <c r="BA13" s="543"/>
      <c r="BB13" s="543"/>
      <c r="BC13" s="543"/>
      <c r="BD13" s="543"/>
      <c r="BE13" s="543"/>
      <c r="BF13" s="543"/>
      <c r="BG13" s="543"/>
      <c r="BN13" s="505"/>
    </row>
    <row r="14" spans="1:67" s="1088" customFormat="1" ht="15.75" customHeight="1">
      <c r="A14" s="449" t="s">
        <v>87</v>
      </c>
      <c r="B14" s="544">
        <f t="shared" ref="B14:B36" si="6">IF(SUM(C14:D14)=E14+H14+K14+N14+Q14+V14+Y14+AB14+AE14+AH14+AK14+AN14+AS14+AV14+AY14+BB14+BE14+BH14+BK14,SUM(C14:D14), "ERR")</f>
        <v>3198</v>
      </c>
      <c r="C14" s="544">
        <f t="shared" ref="C14:C36" si="7">F14+I14+L14+O14+R14+W14+Z14+AC14+AF14+AI14+AL14+AO14+AT14+AW14+AZ14+BC14+BF14+BI14+BL14</f>
        <v>1761</v>
      </c>
      <c r="D14" s="544">
        <f t="shared" ref="D14:D36" si="8">G14+J14+M14+P14+S14+X14+AA14+AD14+AG14+AJ14+AM14+AP14+AU14+AX14+BA14+BD14+BG14+BJ14+BM14</f>
        <v>1437</v>
      </c>
      <c r="E14" s="544">
        <f>F14+G14</f>
        <v>103</v>
      </c>
      <c r="F14" s="882">
        <v>50</v>
      </c>
      <c r="G14" s="882">
        <v>53</v>
      </c>
      <c r="H14" s="544">
        <f t="shared" ref="H14:H36" si="9">I14+J14</f>
        <v>925</v>
      </c>
      <c r="I14" s="535">
        <v>595</v>
      </c>
      <c r="J14" s="535">
        <v>330</v>
      </c>
      <c r="K14" s="677">
        <f t="shared" ref="K14:K36" si="10">L14+M14</f>
        <v>14</v>
      </c>
      <c r="L14" s="882">
        <v>5</v>
      </c>
      <c r="M14" s="882">
        <v>9</v>
      </c>
      <c r="N14" s="677">
        <f t="shared" ref="N14:N36" si="11">O14+P14</f>
        <v>172</v>
      </c>
      <c r="O14" s="882">
        <v>96</v>
      </c>
      <c r="P14" s="882">
        <v>76</v>
      </c>
      <c r="Q14" s="677">
        <f t="shared" ref="Q14:Q36" si="12">R14+S14</f>
        <v>18</v>
      </c>
      <c r="R14" s="882">
        <v>12</v>
      </c>
      <c r="S14" s="882">
        <v>6</v>
      </c>
      <c r="T14" s="448" t="s">
        <v>345</v>
      </c>
      <c r="U14" s="449" t="s">
        <v>87</v>
      </c>
      <c r="V14" s="677">
        <f t="shared" ref="V14:V36" si="13">W14+X14</f>
        <v>176</v>
      </c>
      <c r="W14" s="1104">
        <v>63</v>
      </c>
      <c r="X14" s="1104">
        <v>113</v>
      </c>
      <c r="Y14" s="677">
        <f t="shared" ref="Y14:Y36" si="14">Z14+AA14</f>
        <v>0</v>
      </c>
      <c r="Z14" s="1104">
        <v>0</v>
      </c>
      <c r="AA14" s="1104">
        <v>0</v>
      </c>
      <c r="AB14" s="677">
        <f t="shared" ref="AB14:AB36" si="15">AC14+AD14</f>
        <v>0</v>
      </c>
      <c r="AC14" s="1104">
        <v>0</v>
      </c>
      <c r="AD14" s="1104">
        <v>0</v>
      </c>
      <c r="AE14" s="677">
        <f t="shared" ref="AE14:AE36" si="16">AF14+AG14</f>
        <v>686</v>
      </c>
      <c r="AF14" s="1084">
        <v>284</v>
      </c>
      <c r="AG14" s="1084">
        <v>402</v>
      </c>
      <c r="AH14" s="544">
        <f t="shared" ref="AH14:AH36" si="17">AI14+AJ14</f>
        <v>346</v>
      </c>
      <c r="AI14" s="1084">
        <v>200</v>
      </c>
      <c r="AJ14" s="1084">
        <v>146</v>
      </c>
      <c r="AK14" s="544">
        <f t="shared" ref="AK14:AK36" si="18">AL14+AM14</f>
        <v>154</v>
      </c>
      <c r="AL14" s="1084">
        <v>101</v>
      </c>
      <c r="AM14" s="1084">
        <v>53</v>
      </c>
      <c r="AN14" s="544">
        <f t="shared" ref="AN14:AN36" si="19">AO14+AP14</f>
        <v>6</v>
      </c>
      <c r="AO14" s="1084">
        <v>3</v>
      </c>
      <c r="AP14" s="1084">
        <v>3</v>
      </c>
      <c r="AQ14" s="448" t="s">
        <v>345</v>
      </c>
      <c r="AR14" s="449" t="s">
        <v>87</v>
      </c>
      <c r="AS14" s="677">
        <f t="shared" ref="AS14:AS36" si="20">AT14+AU14</f>
        <v>23</v>
      </c>
      <c r="AT14" s="1084">
        <v>11</v>
      </c>
      <c r="AU14" s="1084">
        <v>12</v>
      </c>
      <c r="AV14" s="677">
        <f t="shared" ref="AV14:AV36" si="21">AW14+AX14</f>
        <v>103</v>
      </c>
      <c r="AW14" s="1084">
        <v>46</v>
      </c>
      <c r="AX14" s="1084">
        <v>57</v>
      </c>
      <c r="AY14" s="677">
        <f t="shared" ref="AY14:AY36" si="22">AZ14+BA14</f>
        <v>0</v>
      </c>
      <c r="AZ14" s="1084">
        <v>0</v>
      </c>
      <c r="BA14" s="1084">
        <v>0</v>
      </c>
      <c r="BB14" s="677">
        <f t="shared" ref="BB14:BB36" si="23">BC14+BD14</f>
        <v>2</v>
      </c>
      <c r="BC14" s="1084">
        <v>0</v>
      </c>
      <c r="BD14" s="1084">
        <v>2</v>
      </c>
      <c r="BE14" s="544">
        <f t="shared" ref="BE14:BE36" si="24">BF14+BG14</f>
        <v>5</v>
      </c>
      <c r="BF14" s="1084">
        <v>3</v>
      </c>
      <c r="BG14" s="1084">
        <v>2</v>
      </c>
      <c r="BH14" s="544">
        <f t="shared" ref="BH14:BH36" si="25">BI14+BJ14</f>
        <v>202</v>
      </c>
      <c r="BI14" s="1084">
        <v>103</v>
      </c>
      <c r="BJ14" s="1084">
        <v>99</v>
      </c>
      <c r="BK14" s="544">
        <f t="shared" ref="BK14:BK36" si="26">BL14+BM14</f>
        <v>263</v>
      </c>
      <c r="BL14" s="1084">
        <v>189</v>
      </c>
      <c r="BM14" s="1084">
        <v>74</v>
      </c>
      <c r="BN14" s="448" t="s">
        <v>345</v>
      </c>
    </row>
    <row r="15" spans="1:67" s="1089" customFormat="1" ht="15.75" customHeight="1">
      <c r="A15" s="164" t="s">
        <v>88</v>
      </c>
      <c r="B15" s="544">
        <f t="shared" si="6"/>
        <v>2312</v>
      </c>
      <c r="C15" s="544">
        <f t="shared" si="7"/>
        <v>1215</v>
      </c>
      <c r="D15" s="544">
        <f t="shared" si="8"/>
        <v>1097</v>
      </c>
      <c r="E15" s="209">
        <f t="shared" ref="E15:E36" si="27">F15+G15</f>
        <v>59</v>
      </c>
      <c r="F15" s="883">
        <v>36</v>
      </c>
      <c r="G15" s="883">
        <v>23</v>
      </c>
      <c r="H15" s="209">
        <f t="shared" si="9"/>
        <v>604</v>
      </c>
      <c r="I15" s="885">
        <v>360</v>
      </c>
      <c r="J15" s="885">
        <v>244</v>
      </c>
      <c r="K15" s="210">
        <f t="shared" si="10"/>
        <v>5</v>
      </c>
      <c r="L15" s="883">
        <v>1</v>
      </c>
      <c r="M15" s="883">
        <v>4</v>
      </c>
      <c r="N15" s="210">
        <f t="shared" si="11"/>
        <v>67</v>
      </c>
      <c r="O15" s="883">
        <v>33</v>
      </c>
      <c r="P15" s="883">
        <v>34</v>
      </c>
      <c r="Q15" s="210">
        <f t="shared" si="12"/>
        <v>12</v>
      </c>
      <c r="R15" s="883">
        <v>2</v>
      </c>
      <c r="S15" s="883">
        <v>10</v>
      </c>
      <c r="T15" s="226" t="s">
        <v>346</v>
      </c>
      <c r="U15" s="164" t="s">
        <v>88</v>
      </c>
      <c r="V15" s="210">
        <f t="shared" si="13"/>
        <v>131</v>
      </c>
      <c r="W15" s="1105">
        <v>45</v>
      </c>
      <c r="X15" s="1105">
        <v>86</v>
      </c>
      <c r="Y15" s="210">
        <f t="shared" si="14"/>
        <v>0</v>
      </c>
      <c r="Z15" s="1105">
        <v>0</v>
      </c>
      <c r="AA15" s="1105">
        <v>0</v>
      </c>
      <c r="AB15" s="210">
        <f t="shared" si="15"/>
        <v>0</v>
      </c>
      <c r="AC15" s="1105">
        <v>0</v>
      </c>
      <c r="AD15" s="1105">
        <v>0</v>
      </c>
      <c r="AE15" s="210">
        <f t="shared" si="16"/>
        <v>463</v>
      </c>
      <c r="AF15" s="1084">
        <v>222</v>
      </c>
      <c r="AG15" s="1084">
        <v>241</v>
      </c>
      <c r="AH15" s="209">
        <f t="shared" si="17"/>
        <v>270</v>
      </c>
      <c r="AI15" s="1084">
        <v>150</v>
      </c>
      <c r="AJ15" s="1084">
        <v>120</v>
      </c>
      <c r="AK15" s="209">
        <f t="shared" si="18"/>
        <v>84</v>
      </c>
      <c r="AL15" s="1084">
        <v>46</v>
      </c>
      <c r="AM15" s="1084">
        <v>38</v>
      </c>
      <c r="AN15" s="209">
        <f t="shared" si="19"/>
        <v>2</v>
      </c>
      <c r="AO15" s="1084">
        <v>1</v>
      </c>
      <c r="AP15" s="1084">
        <v>1</v>
      </c>
      <c r="AQ15" s="226" t="s">
        <v>346</v>
      </c>
      <c r="AR15" s="164" t="s">
        <v>88</v>
      </c>
      <c r="AS15" s="210">
        <f t="shared" si="20"/>
        <v>14</v>
      </c>
      <c r="AT15" s="1084">
        <v>6</v>
      </c>
      <c r="AU15" s="1084">
        <v>8</v>
      </c>
      <c r="AV15" s="210">
        <f t="shared" si="21"/>
        <v>70</v>
      </c>
      <c r="AW15" s="1084">
        <v>28</v>
      </c>
      <c r="AX15" s="1084">
        <v>42</v>
      </c>
      <c r="AY15" s="210">
        <f t="shared" si="22"/>
        <v>0</v>
      </c>
      <c r="AZ15" s="1084">
        <v>0</v>
      </c>
      <c r="BA15" s="1084">
        <v>0</v>
      </c>
      <c r="BB15" s="210">
        <f t="shared" si="23"/>
        <v>0</v>
      </c>
      <c r="BC15" s="1084">
        <v>0</v>
      </c>
      <c r="BD15" s="1084">
        <v>0</v>
      </c>
      <c r="BE15" s="209">
        <f t="shared" si="24"/>
        <v>1</v>
      </c>
      <c r="BF15" s="1084">
        <v>1</v>
      </c>
      <c r="BG15" s="1084">
        <v>0</v>
      </c>
      <c r="BH15" s="209">
        <f t="shared" si="25"/>
        <v>350</v>
      </c>
      <c r="BI15" s="1084">
        <v>151</v>
      </c>
      <c r="BJ15" s="1084">
        <v>199</v>
      </c>
      <c r="BK15" s="209">
        <f t="shared" si="26"/>
        <v>180</v>
      </c>
      <c r="BL15" s="1084">
        <v>133</v>
      </c>
      <c r="BM15" s="1084">
        <v>47</v>
      </c>
      <c r="BN15" s="226" t="s">
        <v>346</v>
      </c>
    </row>
    <row r="16" spans="1:67" s="1089" customFormat="1" ht="15.75" customHeight="1">
      <c r="A16" s="164" t="s">
        <v>89</v>
      </c>
      <c r="B16" s="544">
        <f t="shared" si="6"/>
        <v>1300</v>
      </c>
      <c r="C16" s="544">
        <f t="shared" si="7"/>
        <v>632</v>
      </c>
      <c r="D16" s="544">
        <f t="shared" si="8"/>
        <v>668</v>
      </c>
      <c r="E16" s="209">
        <f t="shared" si="27"/>
        <v>64</v>
      </c>
      <c r="F16" s="883">
        <v>18</v>
      </c>
      <c r="G16" s="883">
        <v>46</v>
      </c>
      <c r="H16" s="209">
        <f t="shared" si="9"/>
        <v>298</v>
      </c>
      <c r="I16" s="885">
        <v>177</v>
      </c>
      <c r="J16" s="885">
        <v>121</v>
      </c>
      <c r="K16" s="210">
        <f t="shared" si="10"/>
        <v>4</v>
      </c>
      <c r="L16" s="883">
        <v>1</v>
      </c>
      <c r="M16" s="883">
        <v>3</v>
      </c>
      <c r="N16" s="210">
        <f t="shared" si="11"/>
        <v>36</v>
      </c>
      <c r="O16" s="883">
        <v>16</v>
      </c>
      <c r="P16" s="883">
        <v>20</v>
      </c>
      <c r="Q16" s="210">
        <f t="shared" si="12"/>
        <v>6</v>
      </c>
      <c r="R16" s="883">
        <v>3</v>
      </c>
      <c r="S16" s="883">
        <v>3</v>
      </c>
      <c r="T16" s="226" t="s">
        <v>347</v>
      </c>
      <c r="U16" s="164" t="s">
        <v>89</v>
      </c>
      <c r="V16" s="210">
        <f t="shared" si="13"/>
        <v>45</v>
      </c>
      <c r="W16" s="1105">
        <v>9</v>
      </c>
      <c r="X16" s="1105">
        <v>36</v>
      </c>
      <c r="Y16" s="210">
        <f t="shared" si="14"/>
        <v>0</v>
      </c>
      <c r="Z16" s="1105">
        <v>0</v>
      </c>
      <c r="AA16" s="1105">
        <v>0</v>
      </c>
      <c r="AB16" s="210">
        <f t="shared" si="15"/>
        <v>0</v>
      </c>
      <c r="AC16" s="1105">
        <v>0</v>
      </c>
      <c r="AD16" s="1105">
        <v>0</v>
      </c>
      <c r="AE16" s="210">
        <f t="shared" si="16"/>
        <v>256</v>
      </c>
      <c r="AF16" s="1084">
        <v>99</v>
      </c>
      <c r="AG16" s="1084">
        <v>157</v>
      </c>
      <c r="AH16" s="209">
        <f t="shared" si="17"/>
        <v>191</v>
      </c>
      <c r="AI16" s="1084">
        <v>102</v>
      </c>
      <c r="AJ16" s="1084">
        <v>89</v>
      </c>
      <c r="AK16" s="209">
        <f t="shared" si="18"/>
        <v>45</v>
      </c>
      <c r="AL16" s="1084">
        <v>23</v>
      </c>
      <c r="AM16" s="1084">
        <v>22</v>
      </c>
      <c r="AN16" s="209">
        <f t="shared" si="19"/>
        <v>2</v>
      </c>
      <c r="AO16" s="1084">
        <v>1</v>
      </c>
      <c r="AP16" s="1084">
        <v>1</v>
      </c>
      <c r="AQ16" s="226" t="s">
        <v>347</v>
      </c>
      <c r="AR16" s="164" t="s">
        <v>89</v>
      </c>
      <c r="AS16" s="210">
        <f t="shared" si="20"/>
        <v>5</v>
      </c>
      <c r="AT16" s="1084">
        <v>2</v>
      </c>
      <c r="AU16" s="1084">
        <v>3</v>
      </c>
      <c r="AV16" s="210">
        <f t="shared" si="21"/>
        <v>37</v>
      </c>
      <c r="AW16" s="1084">
        <v>14</v>
      </c>
      <c r="AX16" s="1084">
        <v>23</v>
      </c>
      <c r="AY16" s="210">
        <f t="shared" si="22"/>
        <v>0</v>
      </c>
      <c r="AZ16" s="1084">
        <v>0</v>
      </c>
      <c r="BA16" s="1084">
        <v>0</v>
      </c>
      <c r="BB16" s="210">
        <f t="shared" si="23"/>
        <v>1</v>
      </c>
      <c r="BC16" s="1084">
        <v>1</v>
      </c>
      <c r="BD16" s="1084">
        <v>0</v>
      </c>
      <c r="BE16" s="209">
        <f t="shared" si="24"/>
        <v>2</v>
      </c>
      <c r="BF16" s="1084">
        <v>1</v>
      </c>
      <c r="BG16" s="1084">
        <v>1</v>
      </c>
      <c r="BH16" s="209">
        <f t="shared" si="25"/>
        <v>188</v>
      </c>
      <c r="BI16" s="1084">
        <v>80</v>
      </c>
      <c r="BJ16" s="1084">
        <v>108</v>
      </c>
      <c r="BK16" s="209">
        <f t="shared" si="26"/>
        <v>120</v>
      </c>
      <c r="BL16" s="1084">
        <v>85</v>
      </c>
      <c r="BM16" s="1084">
        <v>35</v>
      </c>
      <c r="BN16" s="226" t="s">
        <v>347</v>
      </c>
    </row>
    <row r="17" spans="1:66" s="1089" customFormat="1" ht="15.75" customHeight="1">
      <c r="A17" s="164" t="s">
        <v>90</v>
      </c>
      <c r="B17" s="544">
        <f t="shared" si="6"/>
        <v>1641</v>
      </c>
      <c r="C17" s="544">
        <f t="shared" si="7"/>
        <v>853</v>
      </c>
      <c r="D17" s="544">
        <f t="shared" si="8"/>
        <v>788</v>
      </c>
      <c r="E17" s="209">
        <f t="shared" si="27"/>
        <v>56</v>
      </c>
      <c r="F17" s="883">
        <v>23</v>
      </c>
      <c r="G17" s="883">
        <v>33</v>
      </c>
      <c r="H17" s="209">
        <f t="shared" si="9"/>
        <v>405</v>
      </c>
      <c r="I17" s="885">
        <v>259</v>
      </c>
      <c r="J17" s="885">
        <v>146</v>
      </c>
      <c r="K17" s="210">
        <f t="shared" si="10"/>
        <v>4</v>
      </c>
      <c r="L17" s="883">
        <v>0</v>
      </c>
      <c r="M17" s="883">
        <v>4</v>
      </c>
      <c r="N17" s="210">
        <f t="shared" si="11"/>
        <v>34</v>
      </c>
      <c r="O17" s="883">
        <v>13</v>
      </c>
      <c r="P17" s="883">
        <v>21</v>
      </c>
      <c r="Q17" s="210">
        <f t="shared" si="12"/>
        <v>13</v>
      </c>
      <c r="R17" s="883">
        <v>7</v>
      </c>
      <c r="S17" s="883">
        <v>6</v>
      </c>
      <c r="T17" s="226" t="s">
        <v>348</v>
      </c>
      <c r="U17" s="164" t="s">
        <v>90</v>
      </c>
      <c r="V17" s="210">
        <f t="shared" si="13"/>
        <v>103</v>
      </c>
      <c r="W17" s="1105">
        <v>27</v>
      </c>
      <c r="X17" s="1105">
        <v>76</v>
      </c>
      <c r="Y17" s="210">
        <f t="shared" si="14"/>
        <v>0</v>
      </c>
      <c r="Z17" s="1105">
        <v>0</v>
      </c>
      <c r="AA17" s="1105">
        <v>0</v>
      </c>
      <c r="AB17" s="210">
        <f t="shared" si="15"/>
        <v>0</v>
      </c>
      <c r="AC17" s="1105">
        <v>0</v>
      </c>
      <c r="AD17" s="1105">
        <v>0</v>
      </c>
      <c r="AE17" s="210">
        <f t="shared" si="16"/>
        <v>294</v>
      </c>
      <c r="AF17" s="1084">
        <v>134</v>
      </c>
      <c r="AG17" s="1084">
        <v>160</v>
      </c>
      <c r="AH17" s="209">
        <f t="shared" si="17"/>
        <v>234</v>
      </c>
      <c r="AI17" s="1084">
        <v>137</v>
      </c>
      <c r="AJ17" s="1084">
        <v>97</v>
      </c>
      <c r="AK17" s="209">
        <f t="shared" si="18"/>
        <v>75</v>
      </c>
      <c r="AL17" s="1084">
        <v>36</v>
      </c>
      <c r="AM17" s="1084">
        <v>39</v>
      </c>
      <c r="AN17" s="209">
        <f t="shared" si="19"/>
        <v>2</v>
      </c>
      <c r="AO17" s="1084">
        <v>0</v>
      </c>
      <c r="AP17" s="1084">
        <v>2</v>
      </c>
      <c r="AQ17" s="226" t="s">
        <v>348</v>
      </c>
      <c r="AR17" s="164" t="s">
        <v>90</v>
      </c>
      <c r="AS17" s="210">
        <f t="shared" si="20"/>
        <v>7</v>
      </c>
      <c r="AT17" s="1084">
        <v>3</v>
      </c>
      <c r="AU17" s="1084">
        <v>4</v>
      </c>
      <c r="AV17" s="210">
        <f t="shared" si="21"/>
        <v>54</v>
      </c>
      <c r="AW17" s="1084">
        <v>23</v>
      </c>
      <c r="AX17" s="1084">
        <v>31</v>
      </c>
      <c r="AY17" s="210">
        <f t="shared" si="22"/>
        <v>0</v>
      </c>
      <c r="AZ17" s="1084">
        <v>0</v>
      </c>
      <c r="BA17" s="1084">
        <v>0</v>
      </c>
      <c r="BB17" s="210">
        <f t="shared" si="23"/>
        <v>0</v>
      </c>
      <c r="BC17" s="1084">
        <v>0</v>
      </c>
      <c r="BD17" s="1084">
        <v>0</v>
      </c>
      <c r="BE17" s="209">
        <f t="shared" si="24"/>
        <v>1</v>
      </c>
      <c r="BF17" s="1084">
        <v>1</v>
      </c>
      <c r="BG17" s="1084">
        <v>0</v>
      </c>
      <c r="BH17" s="209">
        <f t="shared" si="25"/>
        <v>251</v>
      </c>
      <c r="BI17" s="1084">
        <v>115</v>
      </c>
      <c r="BJ17" s="1084">
        <v>136</v>
      </c>
      <c r="BK17" s="209">
        <f t="shared" si="26"/>
        <v>108</v>
      </c>
      <c r="BL17" s="1084">
        <v>75</v>
      </c>
      <c r="BM17" s="1084">
        <v>33</v>
      </c>
      <c r="BN17" s="226" t="s">
        <v>348</v>
      </c>
    </row>
    <row r="18" spans="1:66" s="1089" customFormat="1" ht="15.75" customHeight="1">
      <c r="A18" s="164" t="s">
        <v>91</v>
      </c>
      <c r="B18" s="544">
        <f t="shared" si="6"/>
        <v>1779</v>
      </c>
      <c r="C18" s="544">
        <f t="shared" si="7"/>
        <v>928</v>
      </c>
      <c r="D18" s="544">
        <f t="shared" si="8"/>
        <v>851</v>
      </c>
      <c r="E18" s="209">
        <f t="shared" si="27"/>
        <v>59</v>
      </c>
      <c r="F18" s="883">
        <v>21</v>
      </c>
      <c r="G18" s="883">
        <v>38</v>
      </c>
      <c r="H18" s="209">
        <f t="shared" si="9"/>
        <v>480</v>
      </c>
      <c r="I18" s="885">
        <v>282</v>
      </c>
      <c r="J18" s="885">
        <v>198</v>
      </c>
      <c r="K18" s="210">
        <f t="shared" si="10"/>
        <v>3</v>
      </c>
      <c r="L18" s="883">
        <v>1</v>
      </c>
      <c r="M18" s="883">
        <v>2</v>
      </c>
      <c r="N18" s="210">
        <f t="shared" si="11"/>
        <v>53</v>
      </c>
      <c r="O18" s="883">
        <v>28</v>
      </c>
      <c r="P18" s="883">
        <v>25</v>
      </c>
      <c r="Q18" s="210">
        <f t="shared" si="12"/>
        <v>13</v>
      </c>
      <c r="R18" s="883">
        <v>6</v>
      </c>
      <c r="S18" s="883">
        <v>7</v>
      </c>
      <c r="T18" s="226" t="s">
        <v>349</v>
      </c>
      <c r="U18" s="164" t="s">
        <v>91</v>
      </c>
      <c r="V18" s="210">
        <f t="shared" si="13"/>
        <v>88</v>
      </c>
      <c r="W18" s="1105">
        <v>28</v>
      </c>
      <c r="X18" s="1105">
        <v>60</v>
      </c>
      <c r="Y18" s="210">
        <f t="shared" si="14"/>
        <v>0</v>
      </c>
      <c r="Z18" s="1105">
        <v>0</v>
      </c>
      <c r="AA18" s="1105">
        <v>0</v>
      </c>
      <c r="AB18" s="210">
        <f t="shared" si="15"/>
        <v>0</v>
      </c>
      <c r="AC18" s="1105">
        <v>0</v>
      </c>
      <c r="AD18" s="1105">
        <v>0</v>
      </c>
      <c r="AE18" s="210">
        <f t="shared" si="16"/>
        <v>346</v>
      </c>
      <c r="AF18" s="1084">
        <v>166</v>
      </c>
      <c r="AG18" s="1084">
        <v>180</v>
      </c>
      <c r="AH18" s="209">
        <f t="shared" si="17"/>
        <v>228</v>
      </c>
      <c r="AI18" s="1084">
        <v>117</v>
      </c>
      <c r="AJ18" s="1084">
        <v>111</v>
      </c>
      <c r="AK18" s="209">
        <f t="shared" si="18"/>
        <v>58</v>
      </c>
      <c r="AL18" s="1084">
        <v>31</v>
      </c>
      <c r="AM18" s="1084">
        <v>27</v>
      </c>
      <c r="AN18" s="209">
        <f t="shared" si="19"/>
        <v>2</v>
      </c>
      <c r="AO18" s="1084">
        <v>0</v>
      </c>
      <c r="AP18" s="1084">
        <v>2</v>
      </c>
      <c r="AQ18" s="226" t="s">
        <v>349</v>
      </c>
      <c r="AR18" s="164" t="s">
        <v>91</v>
      </c>
      <c r="AS18" s="210">
        <f t="shared" si="20"/>
        <v>5</v>
      </c>
      <c r="AT18" s="1084">
        <v>1</v>
      </c>
      <c r="AU18" s="1084">
        <v>4</v>
      </c>
      <c r="AV18" s="210">
        <f t="shared" si="21"/>
        <v>34</v>
      </c>
      <c r="AW18" s="1084">
        <v>10</v>
      </c>
      <c r="AX18" s="1084">
        <v>24</v>
      </c>
      <c r="AY18" s="210">
        <f t="shared" si="22"/>
        <v>0</v>
      </c>
      <c r="AZ18" s="1084">
        <v>0</v>
      </c>
      <c r="BA18" s="1084">
        <v>0</v>
      </c>
      <c r="BB18" s="210">
        <f t="shared" si="23"/>
        <v>3</v>
      </c>
      <c r="BC18" s="1084">
        <v>2</v>
      </c>
      <c r="BD18" s="1084">
        <v>1</v>
      </c>
      <c r="BE18" s="209">
        <f t="shared" si="24"/>
        <v>0</v>
      </c>
      <c r="BF18" s="1084">
        <v>0</v>
      </c>
      <c r="BG18" s="1084">
        <v>0</v>
      </c>
      <c r="BH18" s="209">
        <f t="shared" si="25"/>
        <v>219</v>
      </c>
      <c r="BI18" s="1084">
        <v>98</v>
      </c>
      <c r="BJ18" s="1084">
        <v>121</v>
      </c>
      <c r="BK18" s="209">
        <f t="shared" si="26"/>
        <v>188</v>
      </c>
      <c r="BL18" s="1084">
        <v>137</v>
      </c>
      <c r="BM18" s="1084">
        <v>51</v>
      </c>
      <c r="BN18" s="226" t="s">
        <v>349</v>
      </c>
    </row>
    <row r="19" spans="1:66" s="1089" customFormat="1" ht="15.75" customHeight="1">
      <c r="A19" s="164" t="s">
        <v>92</v>
      </c>
      <c r="B19" s="544">
        <f t="shared" si="6"/>
        <v>1148</v>
      </c>
      <c r="C19" s="544">
        <f t="shared" si="7"/>
        <v>581</v>
      </c>
      <c r="D19" s="544">
        <f t="shared" si="8"/>
        <v>567</v>
      </c>
      <c r="E19" s="209">
        <f t="shared" si="27"/>
        <v>46</v>
      </c>
      <c r="F19" s="883">
        <v>19</v>
      </c>
      <c r="G19" s="883">
        <v>27</v>
      </c>
      <c r="H19" s="209">
        <f t="shared" si="9"/>
        <v>282</v>
      </c>
      <c r="I19" s="885">
        <v>178</v>
      </c>
      <c r="J19" s="885">
        <v>104</v>
      </c>
      <c r="K19" s="210">
        <f t="shared" si="10"/>
        <v>5</v>
      </c>
      <c r="L19" s="883">
        <v>1</v>
      </c>
      <c r="M19" s="883">
        <v>4</v>
      </c>
      <c r="N19" s="210">
        <f t="shared" si="11"/>
        <v>28</v>
      </c>
      <c r="O19" s="883">
        <v>15</v>
      </c>
      <c r="P19" s="883">
        <v>13</v>
      </c>
      <c r="Q19" s="210">
        <f t="shared" si="12"/>
        <v>9</v>
      </c>
      <c r="R19" s="883">
        <v>2</v>
      </c>
      <c r="S19" s="883">
        <v>7</v>
      </c>
      <c r="T19" s="226" t="s">
        <v>350</v>
      </c>
      <c r="U19" s="164" t="s">
        <v>92</v>
      </c>
      <c r="V19" s="210">
        <f t="shared" si="13"/>
        <v>39</v>
      </c>
      <c r="W19" s="1105">
        <v>16</v>
      </c>
      <c r="X19" s="1105">
        <v>23</v>
      </c>
      <c r="Y19" s="210">
        <f t="shared" si="14"/>
        <v>0</v>
      </c>
      <c r="Z19" s="1105">
        <v>0</v>
      </c>
      <c r="AA19" s="1105">
        <v>0</v>
      </c>
      <c r="AB19" s="210">
        <f t="shared" si="15"/>
        <v>0</v>
      </c>
      <c r="AC19" s="1105">
        <v>0</v>
      </c>
      <c r="AD19" s="1105">
        <v>0</v>
      </c>
      <c r="AE19" s="210">
        <f t="shared" si="16"/>
        <v>231</v>
      </c>
      <c r="AF19" s="1084">
        <v>101</v>
      </c>
      <c r="AG19" s="1084">
        <v>130</v>
      </c>
      <c r="AH19" s="209">
        <f t="shared" si="17"/>
        <v>173</v>
      </c>
      <c r="AI19" s="1084">
        <v>88</v>
      </c>
      <c r="AJ19" s="1084">
        <v>85</v>
      </c>
      <c r="AK19" s="209">
        <f t="shared" si="18"/>
        <v>51</v>
      </c>
      <c r="AL19" s="1084">
        <v>26</v>
      </c>
      <c r="AM19" s="1084">
        <v>25</v>
      </c>
      <c r="AN19" s="209">
        <f t="shared" si="19"/>
        <v>1</v>
      </c>
      <c r="AO19" s="1084">
        <v>0</v>
      </c>
      <c r="AP19" s="1084">
        <v>1</v>
      </c>
      <c r="AQ19" s="226" t="s">
        <v>350</v>
      </c>
      <c r="AR19" s="164" t="s">
        <v>92</v>
      </c>
      <c r="AS19" s="210">
        <f t="shared" si="20"/>
        <v>7</v>
      </c>
      <c r="AT19" s="1084">
        <v>3</v>
      </c>
      <c r="AU19" s="1084">
        <v>4</v>
      </c>
      <c r="AV19" s="210">
        <f t="shared" si="21"/>
        <v>52</v>
      </c>
      <c r="AW19" s="1084">
        <v>19</v>
      </c>
      <c r="AX19" s="1084">
        <v>33</v>
      </c>
      <c r="AY19" s="210">
        <f t="shared" si="22"/>
        <v>0</v>
      </c>
      <c r="AZ19" s="1084">
        <v>0</v>
      </c>
      <c r="BA19" s="1084">
        <v>0</v>
      </c>
      <c r="BB19" s="210">
        <f t="shared" si="23"/>
        <v>1</v>
      </c>
      <c r="BC19" s="1084">
        <v>0</v>
      </c>
      <c r="BD19" s="1084">
        <v>1</v>
      </c>
      <c r="BE19" s="209">
        <f t="shared" si="24"/>
        <v>0</v>
      </c>
      <c r="BF19" s="1084">
        <v>0</v>
      </c>
      <c r="BG19" s="1084">
        <v>0</v>
      </c>
      <c r="BH19" s="209">
        <f t="shared" si="25"/>
        <v>137</v>
      </c>
      <c r="BI19" s="1084">
        <v>64</v>
      </c>
      <c r="BJ19" s="1084">
        <v>73</v>
      </c>
      <c r="BK19" s="209">
        <f t="shared" si="26"/>
        <v>86</v>
      </c>
      <c r="BL19" s="1084">
        <v>49</v>
      </c>
      <c r="BM19" s="1084">
        <v>37</v>
      </c>
      <c r="BN19" s="226" t="s">
        <v>350</v>
      </c>
    </row>
    <row r="20" spans="1:66" s="1089" customFormat="1" ht="15.75" customHeight="1">
      <c r="A20" s="164" t="s">
        <v>93</v>
      </c>
      <c r="B20" s="544">
        <f t="shared" si="6"/>
        <v>1163</v>
      </c>
      <c r="C20" s="544">
        <f t="shared" si="7"/>
        <v>603</v>
      </c>
      <c r="D20" s="544">
        <f t="shared" si="8"/>
        <v>560</v>
      </c>
      <c r="E20" s="209">
        <f t="shared" si="27"/>
        <v>40</v>
      </c>
      <c r="F20" s="883">
        <v>20</v>
      </c>
      <c r="G20" s="883">
        <v>20</v>
      </c>
      <c r="H20" s="209">
        <f t="shared" si="9"/>
        <v>272</v>
      </c>
      <c r="I20" s="885">
        <v>155</v>
      </c>
      <c r="J20" s="885">
        <v>117</v>
      </c>
      <c r="K20" s="210">
        <f t="shared" si="10"/>
        <v>0</v>
      </c>
      <c r="L20" s="883">
        <v>0</v>
      </c>
      <c r="M20" s="883">
        <v>0</v>
      </c>
      <c r="N20" s="210">
        <f t="shared" si="11"/>
        <v>34</v>
      </c>
      <c r="O20" s="883">
        <v>19</v>
      </c>
      <c r="P20" s="883">
        <v>15</v>
      </c>
      <c r="Q20" s="210">
        <f t="shared" si="12"/>
        <v>7</v>
      </c>
      <c r="R20" s="883">
        <v>5</v>
      </c>
      <c r="S20" s="883">
        <v>2</v>
      </c>
      <c r="T20" s="226" t="s">
        <v>351</v>
      </c>
      <c r="U20" s="164" t="s">
        <v>93</v>
      </c>
      <c r="V20" s="210">
        <f t="shared" si="13"/>
        <v>56</v>
      </c>
      <c r="W20" s="1105">
        <v>25</v>
      </c>
      <c r="X20" s="1105">
        <v>31</v>
      </c>
      <c r="Y20" s="210">
        <f t="shared" si="14"/>
        <v>0</v>
      </c>
      <c r="Z20" s="1105">
        <v>0</v>
      </c>
      <c r="AA20" s="1105">
        <v>0</v>
      </c>
      <c r="AB20" s="210">
        <f t="shared" si="15"/>
        <v>0</v>
      </c>
      <c r="AC20" s="1105">
        <v>0</v>
      </c>
      <c r="AD20" s="1105">
        <v>0</v>
      </c>
      <c r="AE20" s="210">
        <f t="shared" si="16"/>
        <v>272</v>
      </c>
      <c r="AF20" s="1084">
        <v>124</v>
      </c>
      <c r="AG20" s="1084">
        <v>148</v>
      </c>
      <c r="AH20" s="209">
        <f t="shared" si="17"/>
        <v>164</v>
      </c>
      <c r="AI20" s="1084">
        <v>92</v>
      </c>
      <c r="AJ20" s="1084">
        <v>72</v>
      </c>
      <c r="AK20" s="209">
        <f t="shared" si="18"/>
        <v>58</v>
      </c>
      <c r="AL20" s="1084">
        <v>38</v>
      </c>
      <c r="AM20" s="1084">
        <v>20</v>
      </c>
      <c r="AN20" s="209">
        <f t="shared" si="19"/>
        <v>1</v>
      </c>
      <c r="AO20" s="1084">
        <v>0</v>
      </c>
      <c r="AP20" s="1084">
        <v>1</v>
      </c>
      <c r="AQ20" s="226" t="s">
        <v>351</v>
      </c>
      <c r="AR20" s="164" t="s">
        <v>93</v>
      </c>
      <c r="AS20" s="210">
        <f t="shared" si="20"/>
        <v>7</v>
      </c>
      <c r="AT20" s="1084">
        <v>2</v>
      </c>
      <c r="AU20" s="1084">
        <v>5</v>
      </c>
      <c r="AV20" s="210">
        <f t="shared" si="21"/>
        <v>34</v>
      </c>
      <c r="AW20" s="1084">
        <v>8</v>
      </c>
      <c r="AX20" s="1084">
        <v>26</v>
      </c>
      <c r="AY20" s="210">
        <f t="shared" si="22"/>
        <v>0</v>
      </c>
      <c r="AZ20" s="1084">
        <v>0</v>
      </c>
      <c r="BA20" s="1084">
        <v>0</v>
      </c>
      <c r="BB20" s="210">
        <f t="shared" si="23"/>
        <v>1</v>
      </c>
      <c r="BC20" s="1084">
        <v>0</v>
      </c>
      <c r="BD20" s="1084">
        <v>1</v>
      </c>
      <c r="BE20" s="209">
        <f t="shared" si="24"/>
        <v>1</v>
      </c>
      <c r="BF20" s="1084">
        <v>0</v>
      </c>
      <c r="BG20" s="1084">
        <v>1</v>
      </c>
      <c r="BH20" s="209">
        <f t="shared" si="25"/>
        <v>115</v>
      </c>
      <c r="BI20" s="1084">
        <v>41</v>
      </c>
      <c r="BJ20" s="1084">
        <v>74</v>
      </c>
      <c r="BK20" s="209">
        <f t="shared" si="26"/>
        <v>101</v>
      </c>
      <c r="BL20" s="1084">
        <v>74</v>
      </c>
      <c r="BM20" s="1084">
        <v>27</v>
      </c>
      <c r="BN20" s="226" t="s">
        <v>351</v>
      </c>
    </row>
    <row r="21" spans="1:66" s="1089" customFormat="1" ht="15.75" customHeight="1">
      <c r="A21" s="164" t="s">
        <v>94</v>
      </c>
      <c r="B21" s="544">
        <f t="shared" si="6"/>
        <v>1194</v>
      </c>
      <c r="C21" s="544">
        <f t="shared" si="7"/>
        <v>595</v>
      </c>
      <c r="D21" s="544">
        <f t="shared" si="8"/>
        <v>599</v>
      </c>
      <c r="E21" s="209">
        <f t="shared" si="27"/>
        <v>42</v>
      </c>
      <c r="F21" s="883">
        <v>22</v>
      </c>
      <c r="G21" s="883">
        <v>20</v>
      </c>
      <c r="H21" s="209">
        <f t="shared" si="9"/>
        <v>303</v>
      </c>
      <c r="I21" s="885">
        <v>177</v>
      </c>
      <c r="J21" s="885">
        <v>126</v>
      </c>
      <c r="K21" s="210">
        <f t="shared" si="10"/>
        <v>6</v>
      </c>
      <c r="L21" s="883">
        <v>3</v>
      </c>
      <c r="M21" s="883">
        <v>3</v>
      </c>
      <c r="N21" s="210">
        <f t="shared" si="11"/>
        <v>29</v>
      </c>
      <c r="O21" s="883">
        <v>11</v>
      </c>
      <c r="P21" s="883">
        <v>18</v>
      </c>
      <c r="Q21" s="210">
        <f t="shared" si="12"/>
        <v>6</v>
      </c>
      <c r="R21" s="883">
        <v>1</v>
      </c>
      <c r="S21" s="883">
        <v>5</v>
      </c>
      <c r="T21" s="226" t="s">
        <v>352</v>
      </c>
      <c r="U21" s="164" t="s">
        <v>94</v>
      </c>
      <c r="V21" s="210">
        <f t="shared" si="13"/>
        <v>31</v>
      </c>
      <c r="W21" s="1105">
        <v>12</v>
      </c>
      <c r="X21" s="1105">
        <v>19</v>
      </c>
      <c r="Y21" s="210">
        <f t="shared" si="14"/>
        <v>0</v>
      </c>
      <c r="Z21" s="1105">
        <v>0</v>
      </c>
      <c r="AA21" s="1105">
        <v>0</v>
      </c>
      <c r="AB21" s="210">
        <f t="shared" si="15"/>
        <v>0</v>
      </c>
      <c r="AC21" s="1105">
        <v>0</v>
      </c>
      <c r="AD21" s="1105">
        <v>0</v>
      </c>
      <c r="AE21" s="210">
        <f t="shared" si="16"/>
        <v>216</v>
      </c>
      <c r="AF21" s="1084">
        <v>87</v>
      </c>
      <c r="AG21" s="1084">
        <v>129</v>
      </c>
      <c r="AH21" s="209">
        <f t="shared" si="17"/>
        <v>211</v>
      </c>
      <c r="AI21" s="1084">
        <v>115</v>
      </c>
      <c r="AJ21" s="1084">
        <v>96</v>
      </c>
      <c r="AK21" s="209">
        <f t="shared" si="18"/>
        <v>42</v>
      </c>
      <c r="AL21" s="1084">
        <v>24</v>
      </c>
      <c r="AM21" s="1084">
        <v>18</v>
      </c>
      <c r="AN21" s="209">
        <f t="shared" si="19"/>
        <v>0</v>
      </c>
      <c r="AO21" s="1084">
        <v>0</v>
      </c>
      <c r="AP21" s="1084">
        <v>0</v>
      </c>
      <c r="AQ21" s="226" t="s">
        <v>352</v>
      </c>
      <c r="AR21" s="164" t="s">
        <v>94</v>
      </c>
      <c r="AS21" s="210">
        <f t="shared" si="20"/>
        <v>3</v>
      </c>
      <c r="AT21" s="1084">
        <v>1</v>
      </c>
      <c r="AU21" s="1084">
        <v>2</v>
      </c>
      <c r="AV21" s="210">
        <f t="shared" si="21"/>
        <v>40</v>
      </c>
      <c r="AW21" s="1084">
        <v>12</v>
      </c>
      <c r="AX21" s="1084">
        <v>28</v>
      </c>
      <c r="AY21" s="210">
        <f t="shared" si="22"/>
        <v>0</v>
      </c>
      <c r="AZ21" s="1084">
        <v>0</v>
      </c>
      <c r="BA21" s="1084">
        <v>0</v>
      </c>
      <c r="BB21" s="210">
        <f t="shared" si="23"/>
        <v>0</v>
      </c>
      <c r="BC21" s="1084">
        <v>0</v>
      </c>
      <c r="BD21" s="1084">
        <v>0</v>
      </c>
      <c r="BE21" s="209">
        <f t="shared" si="24"/>
        <v>2</v>
      </c>
      <c r="BF21" s="1084">
        <v>0</v>
      </c>
      <c r="BG21" s="1084">
        <v>2</v>
      </c>
      <c r="BH21" s="209">
        <f t="shared" si="25"/>
        <v>158</v>
      </c>
      <c r="BI21" s="1084">
        <v>60</v>
      </c>
      <c r="BJ21" s="1084">
        <v>98</v>
      </c>
      <c r="BK21" s="209">
        <f t="shared" si="26"/>
        <v>105</v>
      </c>
      <c r="BL21" s="1084">
        <v>70</v>
      </c>
      <c r="BM21" s="1084">
        <v>35</v>
      </c>
      <c r="BN21" s="226" t="s">
        <v>352</v>
      </c>
    </row>
    <row r="22" spans="1:66" s="1089" customFormat="1" ht="15.75" customHeight="1">
      <c r="A22" s="164" t="s">
        <v>95</v>
      </c>
      <c r="B22" s="544">
        <f t="shared" si="6"/>
        <v>864</v>
      </c>
      <c r="C22" s="544">
        <f t="shared" si="7"/>
        <v>431</v>
      </c>
      <c r="D22" s="544">
        <f t="shared" si="8"/>
        <v>433</v>
      </c>
      <c r="E22" s="209">
        <f t="shared" si="27"/>
        <v>35</v>
      </c>
      <c r="F22" s="883">
        <v>19</v>
      </c>
      <c r="G22" s="883">
        <v>16</v>
      </c>
      <c r="H22" s="209">
        <f t="shared" si="9"/>
        <v>214</v>
      </c>
      <c r="I22" s="885">
        <v>115</v>
      </c>
      <c r="J22" s="885">
        <v>99</v>
      </c>
      <c r="K22" s="210">
        <f t="shared" si="10"/>
        <v>3</v>
      </c>
      <c r="L22" s="883">
        <v>0</v>
      </c>
      <c r="M22" s="883">
        <v>3</v>
      </c>
      <c r="N22" s="210">
        <f t="shared" si="11"/>
        <v>14</v>
      </c>
      <c r="O22" s="883">
        <v>7</v>
      </c>
      <c r="P22" s="883">
        <v>7</v>
      </c>
      <c r="Q22" s="210">
        <f t="shared" si="12"/>
        <v>4</v>
      </c>
      <c r="R22" s="883">
        <v>2</v>
      </c>
      <c r="S22" s="883">
        <v>2</v>
      </c>
      <c r="T22" s="226" t="s">
        <v>353</v>
      </c>
      <c r="U22" s="164" t="s">
        <v>95</v>
      </c>
      <c r="V22" s="210">
        <f t="shared" si="13"/>
        <v>20</v>
      </c>
      <c r="W22" s="1105">
        <v>9</v>
      </c>
      <c r="X22" s="1105">
        <v>11</v>
      </c>
      <c r="Y22" s="210">
        <f t="shared" si="14"/>
        <v>0</v>
      </c>
      <c r="Z22" s="1105">
        <v>0</v>
      </c>
      <c r="AA22" s="1105">
        <v>0</v>
      </c>
      <c r="AB22" s="210">
        <f t="shared" si="15"/>
        <v>0</v>
      </c>
      <c r="AC22" s="1105">
        <v>0</v>
      </c>
      <c r="AD22" s="1105">
        <v>0</v>
      </c>
      <c r="AE22" s="210">
        <f t="shared" si="16"/>
        <v>143</v>
      </c>
      <c r="AF22" s="1084">
        <v>54</v>
      </c>
      <c r="AG22" s="1084">
        <v>89</v>
      </c>
      <c r="AH22" s="209">
        <f t="shared" si="17"/>
        <v>160</v>
      </c>
      <c r="AI22" s="1084">
        <v>93</v>
      </c>
      <c r="AJ22" s="1084">
        <v>67</v>
      </c>
      <c r="AK22" s="209">
        <f t="shared" si="18"/>
        <v>30</v>
      </c>
      <c r="AL22" s="1084">
        <v>14</v>
      </c>
      <c r="AM22" s="1084">
        <v>16</v>
      </c>
      <c r="AN22" s="209">
        <f t="shared" si="19"/>
        <v>2</v>
      </c>
      <c r="AO22" s="1084">
        <v>1</v>
      </c>
      <c r="AP22" s="1084">
        <v>1</v>
      </c>
      <c r="AQ22" s="226" t="s">
        <v>353</v>
      </c>
      <c r="AR22" s="164" t="s">
        <v>95</v>
      </c>
      <c r="AS22" s="210">
        <f t="shared" si="20"/>
        <v>9</v>
      </c>
      <c r="AT22" s="1084">
        <v>3</v>
      </c>
      <c r="AU22" s="1084">
        <v>6</v>
      </c>
      <c r="AV22" s="210">
        <f t="shared" si="21"/>
        <v>33</v>
      </c>
      <c r="AW22" s="1084">
        <v>8</v>
      </c>
      <c r="AX22" s="1084">
        <v>25</v>
      </c>
      <c r="AY22" s="210">
        <f t="shared" si="22"/>
        <v>0</v>
      </c>
      <c r="AZ22" s="1084">
        <v>0</v>
      </c>
      <c r="BA22" s="1084">
        <v>0</v>
      </c>
      <c r="BB22" s="210">
        <f t="shared" si="23"/>
        <v>1</v>
      </c>
      <c r="BC22" s="1084">
        <v>1</v>
      </c>
      <c r="BD22" s="1084">
        <v>0</v>
      </c>
      <c r="BE22" s="209">
        <f t="shared" si="24"/>
        <v>0</v>
      </c>
      <c r="BF22" s="1084">
        <v>0</v>
      </c>
      <c r="BG22" s="1084">
        <v>0</v>
      </c>
      <c r="BH22" s="209">
        <f t="shared" si="25"/>
        <v>127</v>
      </c>
      <c r="BI22" s="1084">
        <v>55</v>
      </c>
      <c r="BJ22" s="1084">
        <v>72</v>
      </c>
      <c r="BK22" s="209">
        <f t="shared" si="26"/>
        <v>69</v>
      </c>
      <c r="BL22" s="1084">
        <v>50</v>
      </c>
      <c r="BM22" s="1084">
        <v>19</v>
      </c>
      <c r="BN22" s="226" t="s">
        <v>353</v>
      </c>
    </row>
    <row r="23" spans="1:66" s="1089" customFormat="1" ht="15.75" customHeight="1">
      <c r="A23" s="164" t="s">
        <v>96</v>
      </c>
      <c r="B23" s="544">
        <f t="shared" si="6"/>
        <v>1640</v>
      </c>
      <c r="C23" s="544">
        <f t="shared" si="7"/>
        <v>870</v>
      </c>
      <c r="D23" s="544">
        <f t="shared" si="8"/>
        <v>770</v>
      </c>
      <c r="E23" s="209">
        <f t="shared" si="27"/>
        <v>55</v>
      </c>
      <c r="F23" s="883">
        <v>33</v>
      </c>
      <c r="G23" s="883">
        <v>22</v>
      </c>
      <c r="H23" s="209">
        <f t="shared" si="9"/>
        <v>443</v>
      </c>
      <c r="I23" s="885">
        <v>274</v>
      </c>
      <c r="J23" s="885">
        <v>169</v>
      </c>
      <c r="K23" s="210">
        <f t="shared" si="10"/>
        <v>1</v>
      </c>
      <c r="L23" s="883">
        <v>1</v>
      </c>
      <c r="M23" s="883">
        <v>0</v>
      </c>
      <c r="N23" s="210">
        <f t="shared" si="11"/>
        <v>32</v>
      </c>
      <c r="O23" s="883">
        <v>14</v>
      </c>
      <c r="P23" s="883">
        <v>18</v>
      </c>
      <c r="Q23" s="210">
        <f t="shared" si="12"/>
        <v>3</v>
      </c>
      <c r="R23" s="883">
        <v>3</v>
      </c>
      <c r="S23" s="883">
        <v>0</v>
      </c>
      <c r="T23" s="226" t="s">
        <v>354</v>
      </c>
      <c r="U23" s="164" t="s">
        <v>96</v>
      </c>
      <c r="V23" s="210">
        <f t="shared" si="13"/>
        <v>73</v>
      </c>
      <c r="W23" s="1105">
        <v>34</v>
      </c>
      <c r="X23" s="1105">
        <v>39</v>
      </c>
      <c r="Y23" s="210">
        <f t="shared" si="14"/>
        <v>0</v>
      </c>
      <c r="Z23" s="1105">
        <v>0</v>
      </c>
      <c r="AA23" s="1105">
        <v>0</v>
      </c>
      <c r="AB23" s="210">
        <f t="shared" si="15"/>
        <v>0</v>
      </c>
      <c r="AC23" s="1105">
        <v>0</v>
      </c>
      <c r="AD23" s="1105">
        <v>0</v>
      </c>
      <c r="AE23" s="210">
        <f t="shared" si="16"/>
        <v>436</v>
      </c>
      <c r="AF23" s="1084">
        <v>191</v>
      </c>
      <c r="AG23" s="1084">
        <v>245</v>
      </c>
      <c r="AH23" s="209">
        <f t="shared" si="17"/>
        <v>180</v>
      </c>
      <c r="AI23" s="1084">
        <v>102</v>
      </c>
      <c r="AJ23" s="1084">
        <v>78</v>
      </c>
      <c r="AK23" s="209">
        <f t="shared" si="18"/>
        <v>57</v>
      </c>
      <c r="AL23" s="1084">
        <v>42</v>
      </c>
      <c r="AM23" s="1084">
        <v>15</v>
      </c>
      <c r="AN23" s="209">
        <f t="shared" si="19"/>
        <v>1</v>
      </c>
      <c r="AO23" s="1084">
        <v>0</v>
      </c>
      <c r="AP23" s="1084">
        <v>1</v>
      </c>
      <c r="AQ23" s="226" t="s">
        <v>354</v>
      </c>
      <c r="AR23" s="164" t="s">
        <v>96</v>
      </c>
      <c r="AS23" s="210">
        <f t="shared" si="20"/>
        <v>14</v>
      </c>
      <c r="AT23" s="1084">
        <v>5</v>
      </c>
      <c r="AU23" s="1084">
        <v>9</v>
      </c>
      <c r="AV23" s="210">
        <f t="shared" si="21"/>
        <v>52</v>
      </c>
      <c r="AW23" s="1084">
        <v>19</v>
      </c>
      <c r="AX23" s="1084">
        <v>33</v>
      </c>
      <c r="AY23" s="210">
        <f t="shared" si="22"/>
        <v>0</v>
      </c>
      <c r="AZ23" s="1084">
        <v>0</v>
      </c>
      <c r="BA23" s="1084">
        <v>0</v>
      </c>
      <c r="BB23" s="210">
        <f t="shared" si="23"/>
        <v>3</v>
      </c>
      <c r="BC23" s="1084">
        <v>0</v>
      </c>
      <c r="BD23" s="1084">
        <v>3</v>
      </c>
      <c r="BE23" s="209">
        <f t="shared" si="24"/>
        <v>0</v>
      </c>
      <c r="BF23" s="1084">
        <v>0</v>
      </c>
      <c r="BG23" s="1084">
        <v>0</v>
      </c>
      <c r="BH23" s="209">
        <f t="shared" si="25"/>
        <v>151</v>
      </c>
      <c r="BI23" s="1084">
        <v>65</v>
      </c>
      <c r="BJ23" s="1084">
        <v>86</v>
      </c>
      <c r="BK23" s="209">
        <f>BL23+BM23</f>
        <v>139</v>
      </c>
      <c r="BL23" s="1084">
        <v>87</v>
      </c>
      <c r="BM23" s="1084">
        <v>52</v>
      </c>
      <c r="BN23" s="226" t="s">
        <v>354</v>
      </c>
    </row>
    <row r="24" spans="1:66" s="1089" customFormat="1" ht="15.75" customHeight="1">
      <c r="A24" s="164" t="s">
        <v>97</v>
      </c>
      <c r="B24" s="544">
        <f t="shared" si="6"/>
        <v>357</v>
      </c>
      <c r="C24" s="544">
        <f t="shared" si="7"/>
        <v>181</v>
      </c>
      <c r="D24" s="544">
        <f t="shared" si="8"/>
        <v>176</v>
      </c>
      <c r="E24" s="209">
        <f t="shared" si="27"/>
        <v>12</v>
      </c>
      <c r="F24" s="883">
        <v>5</v>
      </c>
      <c r="G24" s="883">
        <v>7</v>
      </c>
      <c r="H24" s="209">
        <f t="shared" si="9"/>
        <v>90</v>
      </c>
      <c r="I24" s="885">
        <v>57</v>
      </c>
      <c r="J24" s="885">
        <v>33</v>
      </c>
      <c r="K24" s="210">
        <f t="shared" si="10"/>
        <v>0</v>
      </c>
      <c r="L24" s="883">
        <v>0</v>
      </c>
      <c r="M24" s="883">
        <v>0</v>
      </c>
      <c r="N24" s="210">
        <f t="shared" si="11"/>
        <v>12</v>
      </c>
      <c r="O24" s="883">
        <v>7</v>
      </c>
      <c r="P24" s="883">
        <v>5</v>
      </c>
      <c r="Q24" s="210">
        <f t="shared" si="12"/>
        <v>3</v>
      </c>
      <c r="R24" s="883">
        <v>2</v>
      </c>
      <c r="S24" s="883">
        <v>1</v>
      </c>
      <c r="T24" s="226" t="s">
        <v>355</v>
      </c>
      <c r="U24" s="164" t="s">
        <v>97</v>
      </c>
      <c r="V24" s="210">
        <f t="shared" si="13"/>
        <v>16</v>
      </c>
      <c r="W24" s="1105">
        <v>5</v>
      </c>
      <c r="X24" s="1105">
        <v>11</v>
      </c>
      <c r="Y24" s="210">
        <f t="shared" si="14"/>
        <v>0</v>
      </c>
      <c r="Z24" s="1105">
        <v>0</v>
      </c>
      <c r="AA24" s="1105">
        <v>0</v>
      </c>
      <c r="AB24" s="210">
        <f t="shared" si="15"/>
        <v>0</v>
      </c>
      <c r="AC24" s="1105">
        <v>0</v>
      </c>
      <c r="AD24" s="1105">
        <v>0</v>
      </c>
      <c r="AE24" s="210">
        <f t="shared" si="16"/>
        <v>79</v>
      </c>
      <c r="AF24" s="1084">
        <v>26</v>
      </c>
      <c r="AG24" s="1084">
        <v>53</v>
      </c>
      <c r="AH24" s="209">
        <f t="shared" si="17"/>
        <v>47</v>
      </c>
      <c r="AI24" s="1084">
        <v>29</v>
      </c>
      <c r="AJ24" s="1084">
        <v>18</v>
      </c>
      <c r="AK24" s="209">
        <f t="shared" si="18"/>
        <v>12</v>
      </c>
      <c r="AL24" s="1084">
        <v>8</v>
      </c>
      <c r="AM24" s="1084">
        <v>4</v>
      </c>
      <c r="AN24" s="209">
        <f t="shared" si="19"/>
        <v>3</v>
      </c>
      <c r="AO24" s="1084">
        <v>1</v>
      </c>
      <c r="AP24" s="1084">
        <v>2</v>
      </c>
      <c r="AQ24" s="226" t="s">
        <v>355</v>
      </c>
      <c r="AR24" s="164" t="s">
        <v>97</v>
      </c>
      <c r="AS24" s="210">
        <f t="shared" si="20"/>
        <v>1</v>
      </c>
      <c r="AT24" s="1084">
        <v>0</v>
      </c>
      <c r="AU24" s="1084">
        <v>1</v>
      </c>
      <c r="AV24" s="210">
        <f t="shared" si="21"/>
        <v>4</v>
      </c>
      <c r="AW24" s="1084">
        <v>1</v>
      </c>
      <c r="AX24" s="1084">
        <v>3</v>
      </c>
      <c r="AY24" s="210">
        <f t="shared" si="22"/>
        <v>0</v>
      </c>
      <c r="AZ24" s="1084">
        <v>0</v>
      </c>
      <c r="BA24" s="1084">
        <v>0</v>
      </c>
      <c r="BB24" s="210">
        <f t="shared" si="23"/>
        <v>0</v>
      </c>
      <c r="BC24" s="1084">
        <v>0</v>
      </c>
      <c r="BD24" s="1084">
        <v>0</v>
      </c>
      <c r="BE24" s="209">
        <f t="shared" si="24"/>
        <v>0</v>
      </c>
      <c r="BF24" s="1084">
        <v>0</v>
      </c>
      <c r="BG24" s="1084">
        <v>0</v>
      </c>
      <c r="BH24" s="209">
        <f t="shared" si="25"/>
        <v>57</v>
      </c>
      <c r="BI24" s="1084">
        <v>27</v>
      </c>
      <c r="BJ24" s="1084">
        <v>30</v>
      </c>
      <c r="BK24" s="209">
        <f t="shared" si="26"/>
        <v>21</v>
      </c>
      <c r="BL24" s="1084">
        <v>13</v>
      </c>
      <c r="BM24" s="1084">
        <v>8</v>
      </c>
      <c r="BN24" s="226" t="s">
        <v>355</v>
      </c>
    </row>
    <row r="25" spans="1:66" s="1089" customFormat="1" ht="15.75" customHeight="1">
      <c r="A25" s="164" t="s">
        <v>98</v>
      </c>
      <c r="B25" s="544">
        <f t="shared" si="6"/>
        <v>927</v>
      </c>
      <c r="C25" s="544">
        <f t="shared" si="7"/>
        <v>472</v>
      </c>
      <c r="D25" s="544">
        <f t="shared" si="8"/>
        <v>455</v>
      </c>
      <c r="E25" s="209">
        <f t="shared" si="27"/>
        <v>36</v>
      </c>
      <c r="F25" s="883">
        <v>16</v>
      </c>
      <c r="G25" s="883">
        <v>20</v>
      </c>
      <c r="H25" s="209">
        <f t="shared" si="9"/>
        <v>196</v>
      </c>
      <c r="I25" s="885">
        <v>128</v>
      </c>
      <c r="J25" s="885">
        <v>68</v>
      </c>
      <c r="K25" s="210">
        <f t="shared" si="10"/>
        <v>5</v>
      </c>
      <c r="L25" s="883">
        <v>4</v>
      </c>
      <c r="M25" s="883">
        <v>1</v>
      </c>
      <c r="N25" s="210">
        <f t="shared" si="11"/>
        <v>30</v>
      </c>
      <c r="O25" s="883">
        <v>15</v>
      </c>
      <c r="P25" s="883">
        <v>15</v>
      </c>
      <c r="Q25" s="210">
        <f t="shared" si="12"/>
        <v>7</v>
      </c>
      <c r="R25" s="883">
        <v>3</v>
      </c>
      <c r="S25" s="883">
        <v>4</v>
      </c>
      <c r="T25" s="226" t="s">
        <v>356</v>
      </c>
      <c r="U25" s="164" t="s">
        <v>98</v>
      </c>
      <c r="V25" s="210">
        <f t="shared" si="13"/>
        <v>67</v>
      </c>
      <c r="W25" s="1105">
        <v>23</v>
      </c>
      <c r="X25" s="1105">
        <v>44</v>
      </c>
      <c r="Y25" s="210">
        <f t="shared" si="14"/>
        <v>0</v>
      </c>
      <c r="Z25" s="1105">
        <v>0</v>
      </c>
      <c r="AA25" s="1105">
        <v>0</v>
      </c>
      <c r="AB25" s="210">
        <f t="shared" si="15"/>
        <v>1</v>
      </c>
      <c r="AC25" s="1105">
        <v>1</v>
      </c>
      <c r="AD25" s="1105">
        <v>0</v>
      </c>
      <c r="AE25" s="210">
        <f t="shared" si="16"/>
        <v>212</v>
      </c>
      <c r="AF25" s="1084">
        <v>85</v>
      </c>
      <c r="AG25" s="1084">
        <v>127</v>
      </c>
      <c r="AH25" s="209">
        <f t="shared" si="17"/>
        <v>144</v>
      </c>
      <c r="AI25" s="1084">
        <v>76</v>
      </c>
      <c r="AJ25" s="1084">
        <v>68</v>
      </c>
      <c r="AK25" s="209">
        <f t="shared" si="18"/>
        <v>39</v>
      </c>
      <c r="AL25" s="1084">
        <v>24</v>
      </c>
      <c r="AM25" s="1084">
        <v>15</v>
      </c>
      <c r="AN25" s="209">
        <f t="shared" si="19"/>
        <v>2</v>
      </c>
      <c r="AO25" s="1084">
        <v>2</v>
      </c>
      <c r="AP25" s="1084">
        <v>0</v>
      </c>
      <c r="AQ25" s="226" t="s">
        <v>356</v>
      </c>
      <c r="AR25" s="164" t="s">
        <v>98</v>
      </c>
      <c r="AS25" s="210">
        <f t="shared" si="20"/>
        <v>7</v>
      </c>
      <c r="AT25" s="1084">
        <v>1</v>
      </c>
      <c r="AU25" s="1084">
        <v>6</v>
      </c>
      <c r="AV25" s="210">
        <f t="shared" si="21"/>
        <v>28</v>
      </c>
      <c r="AW25" s="1084">
        <v>15</v>
      </c>
      <c r="AX25" s="1084">
        <v>13</v>
      </c>
      <c r="AY25" s="210">
        <f t="shared" si="22"/>
        <v>0</v>
      </c>
      <c r="AZ25" s="1084">
        <v>0</v>
      </c>
      <c r="BA25" s="1084">
        <v>0</v>
      </c>
      <c r="BB25" s="210">
        <f t="shared" si="23"/>
        <v>0</v>
      </c>
      <c r="BC25" s="1084">
        <v>0</v>
      </c>
      <c r="BD25" s="1084">
        <v>0</v>
      </c>
      <c r="BE25" s="209">
        <f t="shared" si="24"/>
        <v>0</v>
      </c>
      <c r="BF25" s="1084">
        <v>0</v>
      </c>
      <c r="BG25" s="1084">
        <v>0</v>
      </c>
      <c r="BH25" s="209">
        <f t="shared" si="25"/>
        <v>95</v>
      </c>
      <c r="BI25" s="1084">
        <v>39</v>
      </c>
      <c r="BJ25" s="1084">
        <v>56</v>
      </c>
      <c r="BK25" s="209">
        <f t="shared" si="26"/>
        <v>58</v>
      </c>
      <c r="BL25" s="1084">
        <v>40</v>
      </c>
      <c r="BM25" s="1084">
        <v>18</v>
      </c>
      <c r="BN25" s="226" t="s">
        <v>356</v>
      </c>
    </row>
    <row r="26" spans="1:66" s="1089" customFormat="1" ht="15.75" customHeight="1">
      <c r="A26" s="164" t="s">
        <v>99</v>
      </c>
      <c r="B26" s="544">
        <f t="shared" si="6"/>
        <v>348</v>
      </c>
      <c r="C26" s="544">
        <f t="shared" si="7"/>
        <v>176</v>
      </c>
      <c r="D26" s="544">
        <f t="shared" si="8"/>
        <v>172</v>
      </c>
      <c r="E26" s="209">
        <f t="shared" si="27"/>
        <v>13</v>
      </c>
      <c r="F26" s="883">
        <v>3</v>
      </c>
      <c r="G26" s="883">
        <v>10</v>
      </c>
      <c r="H26" s="209">
        <f t="shared" si="9"/>
        <v>81</v>
      </c>
      <c r="I26" s="885">
        <v>54</v>
      </c>
      <c r="J26" s="885">
        <v>27</v>
      </c>
      <c r="K26" s="210">
        <f t="shared" si="10"/>
        <v>0</v>
      </c>
      <c r="L26" s="883">
        <v>0</v>
      </c>
      <c r="M26" s="883">
        <v>0</v>
      </c>
      <c r="N26" s="210">
        <f t="shared" si="11"/>
        <v>4</v>
      </c>
      <c r="O26" s="883">
        <v>2</v>
      </c>
      <c r="P26" s="883">
        <v>2</v>
      </c>
      <c r="Q26" s="210">
        <f t="shared" si="12"/>
        <v>6</v>
      </c>
      <c r="R26" s="883">
        <v>2</v>
      </c>
      <c r="S26" s="883">
        <v>4</v>
      </c>
      <c r="T26" s="226" t="s">
        <v>357</v>
      </c>
      <c r="U26" s="164" t="s">
        <v>99</v>
      </c>
      <c r="V26" s="210">
        <f t="shared" si="13"/>
        <v>9</v>
      </c>
      <c r="W26" s="1105">
        <v>4</v>
      </c>
      <c r="X26" s="1105">
        <v>5</v>
      </c>
      <c r="Y26" s="210">
        <f t="shared" si="14"/>
        <v>0</v>
      </c>
      <c r="Z26" s="1105">
        <v>0</v>
      </c>
      <c r="AA26" s="1105">
        <v>0</v>
      </c>
      <c r="AB26" s="210">
        <f t="shared" si="15"/>
        <v>0</v>
      </c>
      <c r="AC26" s="1105">
        <v>0</v>
      </c>
      <c r="AD26" s="1105">
        <v>0</v>
      </c>
      <c r="AE26" s="210">
        <f t="shared" si="16"/>
        <v>65</v>
      </c>
      <c r="AF26" s="1084">
        <v>20</v>
      </c>
      <c r="AG26" s="1084">
        <v>45</v>
      </c>
      <c r="AH26" s="209">
        <f t="shared" si="17"/>
        <v>53</v>
      </c>
      <c r="AI26" s="1084">
        <v>23</v>
      </c>
      <c r="AJ26" s="1084">
        <v>30</v>
      </c>
      <c r="AK26" s="209">
        <f t="shared" si="18"/>
        <v>16</v>
      </c>
      <c r="AL26" s="1084">
        <v>11</v>
      </c>
      <c r="AM26" s="1084">
        <v>5</v>
      </c>
      <c r="AN26" s="209">
        <f t="shared" si="19"/>
        <v>3</v>
      </c>
      <c r="AO26" s="1084">
        <v>0</v>
      </c>
      <c r="AP26" s="1084">
        <v>3</v>
      </c>
      <c r="AQ26" s="226" t="s">
        <v>357</v>
      </c>
      <c r="AR26" s="164" t="s">
        <v>99</v>
      </c>
      <c r="AS26" s="210">
        <f t="shared" si="20"/>
        <v>4</v>
      </c>
      <c r="AT26" s="1084">
        <v>1</v>
      </c>
      <c r="AU26" s="1084">
        <v>3</v>
      </c>
      <c r="AV26" s="210">
        <f t="shared" si="21"/>
        <v>19</v>
      </c>
      <c r="AW26" s="1084">
        <v>11</v>
      </c>
      <c r="AX26" s="1084">
        <v>8</v>
      </c>
      <c r="AY26" s="210">
        <f t="shared" si="22"/>
        <v>0</v>
      </c>
      <c r="AZ26" s="1084">
        <v>0</v>
      </c>
      <c r="BA26" s="1084">
        <v>0</v>
      </c>
      <c r="BB26" s="210">
        <f t="shared" si="23"/>
        <v>0</v>
      </c>
      <c r="BC26" s="1084">
        <v>0</v>
      </c>
      <c r="BD26" s="1084">
        <v>0</v>
      </c>
      <c r="BE26" s="209">
        <f t="shared" si="24"/>
        <v>0</v>
      </c>
      <c r="BF26" s="1084">
        <v>0</v>
      </c>
      <c r="BG26" s="1084">
        <v>0</v>
      </c>
      <c r="BH26" s="209">
        <f t="shared" si="25"/>
        <v>45</v>
      </c>
      <c r="BI26" s="1084">
        <v>22</v>
      </c>
      <c r="BJ26" s="1084">
        <v>23</v>
      </c>
      <c r="BK26" s="209">
        <f t="shared" si="26"/>
        <v>30</v>
      </c>
      <c r="BL26" s="1084">
        <v>23</v>
      </c>
      <c r="BM26" s="1084">
        <v>7</v>
      </c>
      <c r="BN26" s="226" t="s">
        <v>357</v>
      </c>
    </row>
    <row r="27" spans="1:66" s="1089" customFormat="1" ht="15.75" customHeight="1">
      <c r="A27" s="164" t="s">
        <v>100</v>
      </c>
      <c r="B27" s="544">
        <f t="shared" si="6"/>
        <v>246</v>
      </c>
      <c r="C27" s="544">
        <f t="shared" si="7"/>
        <v>116</v>
      </c>
      <c r="D27" s="544">
        <f t="shared" si="8"/>
        <v>130</v>
      </c>
      <c r="E27" s="209">
        <f t="shared" si="27"/>
        <v>14</v>
      </c>
      <c r="F27" s="883">
        <v>4</v>
      </c>
      <c r="G27" s="883">
        <v>10</v>
      </c>
      <c r="H27" s="209">
        <f t="shared" si="9"/>
        <v>50</v>
      </c>
      <c r="I27" s="885">
        <v>26</v>
      </c>
      <c r="J27" s="885">
        <v>24</v>
      </c>
      <c r="K27" s="210">
        <f t="shared" si="10"/>
        <v>1</v>
      </c>
      <c r="L27" s="883">
        <v>0</v>
      </c>
      <c r="M27" s="883">
        <v>1</v>
      </c>
      <c r="N27" s="210">
        <f t="shared" si="11"/>
        <v>10</v>
      </c>
      <c r="O27" s="883">
        <v>7</v>
      </c>
      <c r="P27" s="883">
        <v>3</v>
      </c>
      <c r="Q27" s="210">
        <f t="shared" si="12"/>
        <v>3</v>
      </c>
      <c r="R27" s="883">
        <v>2</v>
      </c>
      <c r="S27" s="883">
        <v>1</v>
      </c>
      <c r="T27" s="226" t="s">
        <v>358</v>
      </c>
      <c r="U27" s="164" t="s">
        <v>100</v>
      </c>
      <c r="V27" s="210">
        <f t="shared" si="13"/>
        <v>6</v>
      </c>
      <c r="W27" s="1105">
        <v>2</v>
      </c>
      <c r="X27" s="1105">
        <v>4</v>
      </c>
      <c r="Y27" s="210">
        <f t="shared" si="14"/>
        <v>0</v>
      </c>
      <c r="Z27" s="1105">
        <v>0</v>
      </c>
      <c r="AA27" s="1105">
        <v>0</v>
      </c>
      <c r="AB27" s="210">
        <f t="shared" si="15"/>
        <v>1</v>
      </c>
      <c r="AC27" s="1105">
        <v>0</v>
      </c>
      <c r="AD27" s="1105">
        <v>1</v>
      </c>
      <c r="AE27" s="210">
        <f t="shared" si="16"/>
        <v>71</v>
      </c>
      <c r="AF27" s="1084">
        <v>30</v>
      </c>
      <c r="AG27" s="1084">
        <v>41</v>
      </c>
      <c r="AH27" s="209">
        <f t="shared" si="17"/>
        <v>23</v>
      </c>
      <c r="AI27" s="1084">
        <v>11</v>
      </c>
      <c r="AJ27" s="1084">
        <v>12</v>
      </c>
      <c r="AK27" s="209">
        <f t="shared" si="18"/>
        <v>7</v>
      </c>
      <c r="AL27" s="1084">
        <v>3</v>
      </c>
      <c r="AM27" s="1084">
        <v>4</v>
      </c>
      <c r="AN27" s="209">
        <f t="shared" si="19"/>
        <v>0</v>
      </c>
      <c r="AO27" s="1084">
        <v>0</v>
      </c>
      <c r="AP27" s="1084">
        <v>0</v>
      </c>
      <c r="AQ27" s="226" t="s">
        <v>358</v>
      </c>
      <c r="AR27" s="164" t="s">
        <v>100</v>
      </c>
      <c r="AS27" s="210">
        <f t="shared" si="20"/>
        <v>1</v>
      </c>
      <c r="AT27" s="1084">
        <v>0</v>
      </c>
      <c r="AU27" s="1084">
        <v>1</v>
      </c>
      <c r="AV27" s="210">
        <f t="shared" si="21"/>
        <v>5</v>
      </c>
      <c r="AW27" s="1084">
        <v>0</v>
      </c>
      <c r="AX27" s="1084">
        <v>5</v>
      </c>
      <c r="AY27" s="210">
        <f t="shared" si="22"/>
        <v>0</v>
      </c>
      <c r="AZ27" s="1084">
        <v>0</v>
      </c>
      <c r="BA27" s="1084">
        <v>0</v>
      </c>
      <c r="BB27" s="210">
        <f t="shared" si="23"/>
        <v>0</v>
      </c>
      <c r="BC27" s="1084">
        <v>0</v>
      </c>
      <c r="BD27" s="1084">
        <v>0</v>
      </c>
      <c r="BE27" s="209">
        <f t="shared" si="24"/>
        <v>0</v>
      </c>
      <c r="BF27" s="1084">
        <v>0</v>
      </c>
      <c r="BG27" s="1084">
        <v>0</v>
      </c>
      <c r="BH27" s="209">
        <f t="shared" si="25"/>
        <v>35</v>
      </c>
      <c r="BI27" s="1084">
        <v>18</v>
      </c>
      <c r="BJ27" s="1084">
        <v>17</v>
      </c>
      <c r="BK27" s="209">
        <f t="shared" si="26"/>
        <v>19</v>
      </c>
      <c r="BL27" s="1084">
        <v>13</v>
      </c>
      <c r="BM27" s="1084">
        <v>6</v>
      </c>
      <c r="BN27" s="226" t="s">
        <v>358</v>
      </c>
    </row>
    <row r="28" spans="1:66" s="1089" customFormat="1" ht="15.75" customHeight="1">
      <c r="A28" s="164" t="s">
        <v>101</v>
      </c>
      <c r="B28" s="544">
        <f t="shared" si="6"/>
        <v>562</v>
      </c>
      <c r="C28" s="544">
        <f t="shared" si="7"/>
        <v>308</v>
      </c>
      <c r="D28" s="544">
        <f t="shared" si="8"/>
        <v>254</v>
      </c>
      <c r="E28" s="209">
        <f t="shared" si="27"/>
        <v>24</v>
      </c>
      <c r="F28" s="883">
        <v>12</v>
      </c>
      <c r="G28" s="883">
        <v>12</v>
      </c>
      <c r="H28" s="209">
        <f t="shared" si="9"/>
        <v>138</v>
      </c>
      <c r="I28" s="885">
        <v>94</v>
      </c>
      <c r="J28" s="885">
        <v>44</v>
      </c>
      <c r="K28" s="210">
        <f t="shared" si="10"/>
        <v>2</v>
      </c>
      <c r="L28" s="883">
        <v>0</v>
      </c>
      <c r="M28" s="883">
        <v>2</v>
      </c>
      <c r="N28" s="210">
        <f t="shared" si="11"/>
        <v>18</v>
      </c>
      <c r="O28" s="883">
        <v>6</v>
      </c>
      <c r="P28" s="883">
        <v>12</v>
      </c>
      <c r="Q28" s="210">
        <f t="shared" si="12"/>
        <v>4</v>
      </c>
      <c r="R28" s="883">
        <v>2</v>
      </c>
      <c r="S28" s="883">
        <v>2</v>
      </c>
      <c r="T28" s="226" t="s">
        <v>359</v>
      </c>
      <c r="U28" s="164" t="s">
        <v>101</v>
      </c>
      <c r="V28" s="210">
        <f t="shared" si="13"/>
        <v>17</v>
      </c>
      <c r="W28" s="1105">
        <v>8</v>
      </c>
      <c r="X28" s="1105">
        <v>9</v>
      </c>
      <c r="Y28" s="210">
        <f t="shared" si="14"/>
        <v>0</v>
      </c>
      <c r="Z28" s="1105">
        <v>0</v>
      </c>
      <c r="AA28" s="1105">
        <v>0</v>
      </c>
      <c r="AB28" s="210">
        <f t="shared" si="15"/>
        <v>0</v>
      </c>
      <c r="AC28" s="1105">
        <v>0</v>
      </c>
      <c r="AD28" s="1105">
        <v>0</v>
      </c>
      <c r="AE28" s="210">
        <f t="shared" si="16"/>
        <v>152</v>
      </c>
      <c r="AF28" s="1084">
        <v>60</v>
      </c>
      <c r="AG28" s="1084">
        <v>92</v>
      </c>
      <c r="AH28" s="209">
        <f t="shared" si="17"/>
        <v>67</v>
      </c>
      <c r="AI28" s="1084">
        <v>40</v>
      </c>
      <c r="AJ28" s="1084">
        <v>27</v>
      </c>
      <c r="AK28" s="209">
        <f t="shared" si="18"/>
        <v>28</v>
      </c>
      <c r="AL28" s="1084">
        <v>16</v>
      </c>
      <c r="AM28" s="1084">
        <v>12</v>
      </c>
      <c r="AN28" s="209">
        <f t="shared" si="19"/>
        <v>1</v>
      </c>
      <c r="AO28" s="1084">
        <v>0</v>
      </c>
      <c r="AP28" s="1084">
        <v>1</v>
      </c>
      <c r="AQ28" s="226" t="s">
        <v>359</v>
      </c>
      <c r="AR28" s="164" t="s">
        <v>101</v>
      </c>
      <c r="AS28" s="210">
        <f t="shared" si="20"/>
        <v>3</v>
      </c>
      <c r="AT28" s="1084">
        <v>3</v>
      </c>
      <c r="AU28" s="1084">
        <v>0</v>
      </c>
      <c r="AV28" s="210">
        <f t="shared" si="21"/>
        <v>21</v>
      </c>
      <c r="AW28" s="1084">
        <v>10</v>
      </c>
      <c r="AX28" s="1084">
        <v>11</v>
      </c>
      <c r="AY28" s="210">
        <f t="shared" si="22"/>
        <v>0</v>
      </c>
      <c r="AZ28" s="1084">
        <v>0</v>
      </c>
      <c r="BA28" s="1084">
        <v>0</v>
      </c>
      <c r="BB28" s="210">
        <f t="shared" si="23"/>
        <v>0</v>
      </c>
      <c r="BC28" s="1084">
        <v>0</v>
      </c>
      <c r="BD28" s="1084">
        <v>0</v>
      </c>
      <c r="BE28" s="209">
        <f t="shared" si="24"/>
        <v>0</v>
      </c>
      <c r="BF28" s="1084">
        <v>0</v>
      </c>
      <c r="BG28" s="1084">
        <v>0</v>
      </c>
      <c r="BH28" s="209">
        <f t="shared" si="25"/>
        <v>48</v>
      </c>
      <c r="BI28" s="1084">
        <v>27</v>
      </c>
      <c r="BJ28" s="1084">
        <v>21</v>
      </c>
      <c r="BK28" s="209">
        <f t="shared" si="26"/>
        <v>39</v>
      </c>
      <c r="BL28" s="1084">
        <v>30</v>
      </c>
      <c r="BM28" s="1084">
        <v>9</v>
      </c>
      <c r="BN28" s="226" t="s">
        <v>359</v>
      </c>
    </row>
    <row r="29" spans="1:66" s="1089" customFormat="1" ht="15.75" customHeight="1">
      <c r="A29" s="164" t="s">
        <v>102</v>
      </c>
      <c r="B29" s="544">
        <f t="shared" si="6"/>
        <v>650</v>
      </c>
      <c r="C29" s="544">
        <f t="shared" si="7"/>
        <v>311</v>
      </c>
      <c r="D29" s="544">
        <f t="shared" si="8"/>
        <v>339</v>
      </c>
      <c r="E29" s="209">
        <f t="shared" si="27"/>
        <v>32</v>
      </c>
      <c r="F29" s="883">
        <v>9</v>
      </c>
      <c r="G29" s="883">
        <v>23</v>
      </c>
      <c r="H29" s="209">
        <f t="shared" si="9"/>
        <v>146</v>
      </c>
      <c r="I29" s="885">
        <v>95</v>
      </c>
      <c r="J29" s="885">
        <v>51</v>
      </c>
      <c r="K29" s="210">
        <f t="shared" si="10"/>
        <v>1</v>
      </c>
      <c r="L29" s="883">
        <v>0</v>
      </c>
      <c r="M29" s="883">
        <v>1</v>
      </c>
      <c r="N29" s="210">
        <f t="shared" si="11"/>
        <v>12</v>
      </c>
      <c r="O29" s="883">
        <v>4</v>
      </c>
      <c r="P29" s="883">
        <v>8</v>
      </c>
      <c r="Q29" s="210">
        <f t="shared" si="12"/>
        <v>2</v>
      </c>
      <c r="R29" s="883">
        <v>1</v>
      </c>
      <c r="S29" s="883">
        <v>1</v>
      </c>
      <c r="T29" s="226" t="s">
        <v>360</v>
      </c>
      <c r="U29" s="164" t="s">
        <v>421</v>
      </c>
      <c r="V29" s="210">
        <f t="shared" si="13"/>
        <v>27</v>
      </c>
      <c r="W29" s="1105">
        <v>13</v>
      </c>
      <c r="X29" s="1105">
        <v>14</v>
      </c>
      <c r="Y29" s="210">
        <f t="shared" si="14"/>
        <v>0</v>
      </c>
      <c r="Z29" s="1105">
        <v>0</v>
      </c>
      <c r="AA29" s="1105">
        <v>0</v>
      </c>
      <c r="AB29" s="210">
        <f t="shared" si="15"/>
        <v>0</v>
      </c>
      <c r="AC29" s="1105">
        <v>0</v>
      </c>
      <c r="AD29" s="1105">
        <v>0</v>
      </c>
      <c r="AE29" s="210">
        <f t="shared" si="16"/>
        <v>182</v>
      </c>
      <c r="AF29" s="1084">
        <v>73</v>
      </c>
      <c r="AG29" s="1084">
        <v>109</v>
      </c>
      <c r="AH29" s="209">
        <f t="shared" si="17"/>
        <v>89</v>
      </c>
      <c r="AI29" s="1084">
        <v>39</v>
      </c>
      <c r="AJ29" s="1084">
        <v>50</v>
      </c>
      <c r="AK29" s="209">
        <f t="shared" si="18"/>
        <v>24</v>
      </c>
      <c r="AL29" s="1084">
        <v>11</v>
      </c>
      <c r="AM29" s="1084">
        <v>13</v>
      </c>
      <c r="AN29" s="209">
        <f t="shared" si="19"/>
        <v>0</v>
      </c>
      <c r="AO29" s="1084">
        <v>0</v>
      </c>
      <c r="AP29" s="1084">
        <v>0</v>
      </c>
      <c r="AQ29" s="226" t="s">
        <v>360</v>
      </c>
      <c r="AR29" s="164" t="s">
        <v>421</v>
      </c>
      <c r="AS29" s="210">
        <f t="shared" si="20"/>
        <v>2</v>
      </c>
      <c r="AT29" s="1084">
        <v>1</v>
      </c>
      <c r="AU29" s="1084">
        <v>1</v>
      </c>
      <c r="AV29" s="210">
        <f t="shared" si="21"/>
        <v>18</v>
      </c>
      <c r="AW29" s="1084">
        <v>7</v>
      </c>
      <c r="AX29" s="1084">
        <v>11</v>
      </c>
      <c r="AY29" s="210">
        <f t="shared" si="22"/>
        <v>0</v>
      </c>
      <c r="AZ29" s="1084">
        <v>0</v>
      </c>
      <c r="BA29" s="1084">
        <v>0</v>
      </c>
      <c r="BB29" s="210">
        <f t="shared" si="23"/>
        <v>0</v>
      </c>
      <c r="BC29" s="1084">
        <v>0</v>
      </c>
      <c r="BD29" s="1084">
        <v>0</v>
      </c>
      <c r="BE29" s="209">
        <f t="shared" si="24"/>
        <v>1</v>
      </c>
      <c r="BF29" s="1084">
        <v>0</v>
      </c>
      <c r="BG29" s="1084">
        <v>1</v>
      </c>
      <c r="BH29" s="209">
        <f t="shared" si="25"/>
        <v>62</v>
      </c>
      <c r="BI29" s="1084">
        <v>21</v>
      </c>
      <c r="BJ29" s="1084">
        <v>41</v>
      </c>
      <c r="BK29" s="209">
        <f t="shared" si="26"/>
        <v>52</v>
      </c>
      <c r="BL29" s="1084">
        <v>37</v>
      </c>
      <c r="BM29" s="1084">
        <v>15</v>
      </c>
      <c r="BN29" s="226" t="s">
        <v>360</v>
      </c>
    </row>
    <row r="30" spans="1:66" s="1089" customFormat="1" ht="15.75" customHeight="1">
      <c r="A30" s="164" t="s">
        <v>103</v>
      </c>
      <c r="B30" s="544">
        <f t="shared" si="6"/>
        <v>426</v>
      </c>
      <c r="C30" s="544">
        <f t="shared" si="7"/>
        <v>226</v>
      </c>
      <c r="D30" s="544">
        <f t="shared" si="8"/>
        <v>200</v>
      </c>
      <c r="E30" s="209">
        <f t="shared" si="27"/>
        <v>21</v>
      </c>
      <c r="F30" s="883">
        <v>9</v>
      </c>
      <c r="G30" s="883">
        <v>12</v>
      </c>
      <c r="H30" s="209">
        <f t="shared" si="9"/>
        <v>96</v>
      </c>
      <c r="I30" s="885">
        <v>65</v>
      </c>
      <c r="J30" s="885">
        <v>31</v>
      </c>
      <c r="K30" s="210">
        <f t="shared" si="10"/>
        <v>1</v>
      </c>
      <c r="L30" s="883">
        <v>1</v>
      </c>
      <c r="M30" s="883">
        <v>0</v>
      </c>
      <c r="N30" s="210">
        <f t="shared" si="11"/>
        <v>11</v>
      </c>
      <c r="O30" s="883">
        <v>5</v>
      </c>
      <c r="P30" s="883">
        <v>6</v>
      </c>
      <c r="Q30" s="210">
        <f t="shared" si="12"/>
        <v>1</v>
      </c>
      <c r="R30" s="883">
        <v>1</v>
      </c>
      <c r="S30" s="883">
        <v>0</v>
      </c>
      <c r="T30" s="226" t="s">
        <v>361</v>
      </c>
      <c r="U30" s="164" t="s">
        <v>103</v>
      </c>
      <c r="V30" s="210">
        <f t="shared" si="13"/>
        <v>9</v>
      </c>
      <c r="W30" s="1105">
        <v>4</v>
      </c>
      <c r="X30" s="1105">
        <v>5</v>
      </c>
      <c r="Y30" s="210">
        <f t="shared" si="14"/>
        <v>0</v>
      </c>
      <c r="Z30" s="1105">
        <v>0</v>
      </c>
      <c r="AA30" s="1105">
        <v>0</v>
      </c>
      <c r="AB30" s="210">
        <f t="shared" si="15"/>
        <v>0</v>
      </c>
      <c r="AC30" s="1105">
        <v>0</v>
      </c>
      <c r="AD30" s="1105">
        <v>0</v>
      </c>
      <c r="AE30" s="210">
        <f t="shared" si="16"/>
        <v>116</v>
      </c>
      <c r="AF30" s="1084">
        <v>42</v>
      </c>
      <c r="AG30" s="1084">
        <v>74</v>
      </c>
      <c r="AH30" s="209">
        <f t="shared" si="17"/>
        <v>60</v>
      </c>
      <c r="AI30" s="1084">
        <v>39</v>
      </c>
      <c r="AJ30" s="1084">
        <v>21</v>
      </c>
      <c r="AK30" s="209">
        <f t="shared" si="18"/>
        <v>14</v>
      </c>
      <c r="AL30" s="1084">
        <v>5</v>
      </c>
      <c r="AM30" s="1084">
        <v>9</v>
      </c>
      <c r="AN30" s="209">
        <f t="shared" si="19"/>
        <v>0</v>
      </c>
      <c r="AO30" s="1084">
        <v>0</v>
      </c>
      <c r="AP30" s="1084">
        <v>0</v>
      </c>
      <c r="AQ30" s="226" t="s">
        <v>361</v>
      </c>
      <c r="AR30" s="164" t="s">
        <v>103</v>
      </c>
      <c r="AS30" s="210">
        <f t="shared" si="20"/>
        <v>1</v>
      </c>
      <c r="AT30" s="1084">
        <v>1</v>
      </c>
      <c r="AU30" s="1084">
        <v>0</v>
      </c>
      <c r="AV30" s="210">
        <f t="shared" si="21"/>
        <v>14</v>
      </c>
      <c r="AW30" s="1084">
        <v>7</v>
      </c>
      <c r="AX30" s="1084">
        <v>7</v>
      </c>
      <c r="AY30" s="210">
        <f t="shared" si="22"/>
        <v>0</v>
      </c>
      <c r="AZ30" s="1084">
        <v>0</v>
      </c>
      <c r="BA30" s="1084">
        <v>0</v>
      </c>
      <c r="BB30" s="210">
        <f t="shared" si="23"/>
        <v>0</v>
      </c>
      <c r="BC30" s="1084">
        <v>0</v>
      </c>
      <c r="BD30" s="1084">
        <v>0</v>
      </c>
      <c r="BE30" s="209">
        <f t="shared" si="24"/>
        <v>0</v>
      </c>
      <c r="BF30" s="1084">
        <v>0</v>
      </c>
      <c r="BG30" s="1084">
        <v>0</v>
      </c>
      <c r="BH30" s="209">
        <f t="shared" si="25"/>
        <v>47</v>
      </c>
      <c r="BI30" s="1084">
        <v>25</v>
      </c>
      <c r="BJ30" s="1084">
        <v>22</v>
      </c>
      <c r="BK30" s="209">
        <f t="shared" si="26"/>
        <v>35</v>
      </c>
      <c r="BL30" s="1084">
        <v>22</v>
      </c>
      <c r="BM30" s="1084">
        <v>13</v>
      </c>
      <c r="BN30" s="226" t="s">
        <v>361</v>
      </c>
    </row>
    <row r="31" spans="1:66" s="1089" customFormat="1" ht="15.75" customHeight="1">
      <c r="A31" s="164" t="s">
        <v>104</v>
      </c>
      <c r="B31" s="544">
        <f t="shared" si="6"/>
        <v>552</v>
      </c>
      <c r="C31" s="544">
        <f t="shared" si="7"/>
        <v>266</v>
      </c>
      <c r="D31" s="544">
        <f t="shared" si="8"/>
        <v>286</v>
      </c>
      <c r="E31" s="209">
        <f t="shared" si="27"/>
        <v>13</v>
      </c>
      <c r="F31" s="883">
        <v>6</v>
      </c>
      <c r="G31" s="883">
        <v>7</v>
      </c>
      <c r="H31" s="209">
        <f t="shared" si="9"/>
        <v>125</v>
      </c>
      <c r="I31" s="885">
        <v>71</v>
      </c>
      <c r="J31" s="885">
        <v>54</v>
      </c>
      <c r="K31" s="210">
        <f t="shared" si="10"/>
        <v>5</v>
      </c>
      <c r="L31" s="883">
        <v>0</v>
      </c>
      <c r="M31" s="883">
        <v>5</v>
      </c>
      <c r="N31" s="210">
        <f t="shared" si="11"/>
        <v>17</v>
      </c>
      <c r="O31" s="883">
        <v>5</v>
      </c>
      <c r="P31" s="883">
        <v>12</v>
      </c>
      <c r="Q31" s="210">
        <f t="shared" si="12"/>
        <v>3</v>
      </c>
      <c r="R31" s="883">
        <v>1</v>
      </c>
      <c r="S31" s="883">
        <v>2</v>
      </c>
      <c r="T31" s="226" t="s">
        <v>362</v>
      </c>
      <c r="U31" s="164" t="s">
        <v>104</v>
      </c>
      <c r="V31" s="210">
        <f t="shared" si="13"/>
        <v>42</v>
      </c>
      <c r="W31" s="1105">
        <v>9</v>
      </c>
      <c r="X31" s="1105">
        <v>33</v>
      </c>
      <c r="Y31" s="210">
        <f t="shared" si="14"/>
        <v>0</v>
      </c>
      <c r="Z31" s="1105">
        <v>0</v>
      </c>
      <c r="AA31" s="1105">
        <v>0</v>
      </c>
      <c r="AB31" s="210">
        <f t="shared" si="15"/>
        <v>0</v>
      </c>
      <c r="AC31" s="1105">
        <v>0</v>
      </c>
      <c r="AD31" s="1105">
        <v>0</v>
      </c>
      <c r="AE31" s="210">
        <f t="shared" si="16"/>
        <v>149</v>
      </c>
      <c r="AF31" s="1084">
        <v>64</v>
      </c>
      <c r="AG31" s="1084">
        <v>85</v>
      </c>
      <c r="AH31" s="209">
        <f t="shared" si="17"/>
        <v>77</v>
      </c>
      <c r="AI31" s="1084">
        <v>40</v>
      </c>
      <c r="AJ31" s="1084">
        <v>37</v>
      </c>
      <c r="AK31" s="209">
        <f t="shared" si="18"/>
        <v>17</v>
      </c>
      <c r="AL31" s="1084">
        <v>14</v>
      </c>
      <c r="AM31" s="1084">
        <v>3</v>
      </c>
      <c r="AN31" s="209">
        <f t="shared" si="19"/>
        <v>1</v>
      </c>
      <c r="AO31" s="1084">
        <v>0</v>
      </c>
      <c r="AP31" s="1084">
        <v>1</v>
      </c>
      <c r="AQ31" s="226" t="s">
        <v>362</v>
      </c>
      <c r="AR31" s="164" t="s">
        <v>104</v>
      </c>
      <c r="AS31" s="210">
        <f t="shared" si="20"/>
        <v>2</v>
      </c>
      <c r="AT31" s="1084">
        <v>0</v>
      </c>
      <c r="AU31" s="1084">
        <v>2</v>
      </c>
      <c r="AV31" s="210">
        <f t="shared" si="21"/>
        <v>16</v>
      </c>
      <c r="AW31" s="1084">
        <v>8</v>
      </c>
      <c r="AX31" s="1084">
        <v>8</v>
      </c>
      <c r="AY31" s="210">
        <f t="shared" si="22"/>
        <v>0</v>
      </c>
      <c r="AZ31" s="1084">
        <v>0</v>
      </c>
      <c r="BA31" s="1084">
        <v>0</v>
      </c>
      <c r="BB31" s="210">
        <f t="shared" si="23"/>
        <v>0</v>
      </c>
      <c r="BC31" s="1084">
        <v>0</v>
      </c>
      <c r="BD31" s="1084">
        <v>0</v>
      </c>
      <c r="BE31" s="209">
        <f t="shared" si="24"/>
        <v>1</v>
      </c>
      <c r="BF31" s="1084">
        <v>0</v>
      </c>
      <c r="BG31" s="1084">
        <v>1</v>
      </c>
      <c r="BH31" s="209">
        <f t="shared" si="25"/>
        <v>44</v>
      </c>
      <c r="BI31" s="1084">
        <v>25</v>
      </c>
      <c r="BJ31" s="1084">
        <v>19</v>
      </c>
      <c r="BK31" s="209">
        <f t="shared" si="26"/>
        <v>40</v>
      </c>
      <c r="BL31" s="1084">
        <v>23</v>
      </c>
      <c r="BM31" s="1084">
        <v>17</v>
      </c>
      <c r="BN31" s="226" t="s">
        <v>362</v>
      </c>
    </row>
    <row r="32" spans="1:66" s="1089" customFormat="1" ht="15.75" customHeight="1">
      <c r="A32" s="164" t="s">
        <v>105</v>
      </c>
      <c r="B32" s="544">
        <f t="shared" si="6"/>
        <v>821</v>
      </c>
      <c r="C32" s="544">
        <f t="shared" si="7"/>
        <v>428</v>
      </c>
      <c r="D32" s="544">
        <f t="shared" si="8"/>
        <v>393</v>
      </c>
      <c r="E32" s="209">
        <f t="shared" si="27"/>
        <v>35</v>
      </c>
      <c r="F32" s="883">
        <v>16</v>
      </c>
      <c r="G32" s="883">
        <v>19</v>
      </c>
      <c r="H32" s="209">
        <f t="shared" si="9"/>
        <v>209</v>
      </c>
      <c r="I32" s="885">
        <v>125</v>
      </c>
      <c r="J32" s="885">
        <v>84</v>
      </c>
      <c r="K32" s="210">
        <f t="shared" si="10"/>
        <v>1</v>
      </c>
      <c r="L32" s="883">
        <v>0</v>
      </c>
      <c r="M32" s="883">
        <v>1</v>
      </c>
      <c r="N32" s="210">
        <f t="shared" si="11"/>
        <v>34</v>
      </c>
      <c r="O32" s="883">
        <v>21</v>
      </c>
      <c r="P32" s="883">
        <v>13</v>
      </c>
      <c r="Q32" s="210">
        <f t="shared" si="12"/>
        <v>10</v>
      </c>
      <c r="R32" s="883">
        <v>3</v>
      </c>
      <c r="S32" s="883">
        <v>7</v>
      </c>
      <c r="T32" s="226" t="s">
        <v>363</v>
      </c>
      <c r="U32" s="164" t="s">
        <v>105</v>
      </c>
      <c r="V32" s="210">
        <f t="shared" si="13"/>
        <v>46</v>
      </c>
      <c r="W32" s="1105">
        <v>19</v>
      </c>
      <c r="X32" s="1105">
        <v>27</v>
      </c>
      <c r="Y32" s="210">
        <f t="shared" si="14"/>
        <v>0</v>
      </c>
      <c r="Z32" s="1105">
        <v>0</v>
      </c>
      <c r="AA32" s="1105">
        <v>0</v>
      </c>
      <c r="AB32" s="210">
        <f t="shared" si="15"/>
        <v>0</v>
      </c>
      <c r="AC32" s="1105">
        <v>0</v>
      </c>
      <c r="AD32" s="1105">
        <v>0</v>
      </c>
      <c r="AE32" s="210">
        <f t="shared" si="16"/>
        <v>181</v>
      </c>
      <c r="AF32" s="1084">
        <v>74</v>
      </c>
      <c r="AG32" s="1084">
        <v>107</v>
      </c>
      <c r="AH32" s="209">
        <f t="shared" si="17"/>
        <v>90</v>
      </c>
      <c r="AI32" s="1084">
        <v>54</v>
      </c>
      <c r="AJ32" s="1084">
        <v>36</v>
      </c>
      <c r="AK32" s="209">
        <f t="shared" si="18"/>
        <v>26</v>
      </c>
      <c r="AL32" s="1084">
        <v>15</v>
      </c>
      <c r="AM32" s="1084">
        <v>11</v>
      </c>
      <c r="AN32" s="209">
        <f t="shared" si="19"/>
        <v>1</v>
      </c>
      <c r="AO32" s="1084">
        <v>0</v>
      </c>
      <c r="AP32" s="1084">
        <v>1</v>
      </c>
      <c r="AQ32" s="226" t="s">
        <v>363</v>
      </c>
      <c r="AR32" s="164" t="s">
        <v>105</v>
      </c>
      <c r="AS32" s="210">
        <f t="shared" si="20"/>
        <v>3</v>
      </c>
      <c r="AT32" s="1084">
        <v>0</v>
      </c>
      <c r="AU32" s="1084">
        <v>3</v>
      </c>
      <c r="AV32" s="210">
        <f t="shared" si="21"/>
        <v>21</v>
      </c>
      <c r="AW32" s="1084">
        <v>9</v>
      </c>
      <c r="AX32" s="1084">
        <v>12</v>
      </c>
      <c r="AY32" s="210">
        <f t="shared" si="22"/>
        <v>0</v>
      </c>
      <c r="AZ32" s="1084">
        <v>0</v>
      </c>
      <c r="BA32" s="1084">
        <v>0</v>
      </c>
      <c r="BB32" s="210">
        <f t="shared" si="23"/>
        <v>2</v>
      </c>
      <c r="BC32" s="1084">
        <v>2</v>
      </c>
      <c r="BD32" s="1084">
        <v>0</v>
      </c>
      <c r="BE32" s="209">
        <f t="shared" si="24"/>
        <v>2</v>
      </c>
      <c r="BF32" s="1084">
        <v>1</v>
      </c>
      <c r="BG32" s="1084">
        <v>1</v>
      </c>
      <c r="BH32" s="209">
        <f t="shared" si="25"/>
        <v>82</v>
      </c>
      <c r="BI32" s="1084">
        <v>37</v>
      </c>
      <c r="BJ32" s="1084">
        <v>45</v>
      </c>
      <c r="BK32" s="209">
        <f t="shared" si="26"/>
        <v>78</v>
      </c>
      <c r="BL32" s="1084">
        <v>52</v>
      </c>
      <c r="BM32" s="1084">
        <v>26</v>
      </c>
      <c r="BN32" s="226" t="s">
        <v>363</v>
      </c>
    </row>
    <row r="33" spans="1:66" s="1089" customFormat="1" ht="15.75" customHeight="1">
      <c r="A33" s="164" t="s">
        <v>106</v>
      </c>
      <c r="B33" s="544">
        <f t="shared" si="6"/>
        <v>651</v>
      </c>
      <c r="C33" s="544">
        <f t="shared" si="7"/>
        <v>345</v>
      </c>
      <c r="D33" s="544">
        <f t="shared" si="8"/>
        <v>306</v>
      </c>
      <c r="E33" s="209">
        <f t="shared" si="27"/>
        <v>39</v>
      </c>
      <c r="F33" s="883">
        <v>21</v>
      </c>
      <c r="G33" s="883">
        <v>18</v>
      </c>
      <c r="H33" s="209">
        <f t="shared" si="9"/>
        <v>166</v>
      </c>
      <c r="I33" s="885">
        <v>103</v>
      </c>
      <c r="J33" s="885">
        <v>63</v>
      </c>
      <c r="K33" s="210">
        <f t="shared" si="10"/>
        <v>0</v>
      </c>
      <c r="L33" s="883">
        <v>0</v>
      </c>
      <c r="M33" s="883">
        <v>0</v>
      </c>
      <c r="N33" s="210">
        <f t="shared" si="11"/>
        <v>9</v>
      </c>
      <c r="O33" s="883">
        <v>7</v>
      </c>
      <c r="P33" s="883">
        <v>2</v>
      </c>
      <c r="Q33" s="210">
        <f t="shared" si="12"/>
        <v>1</v>
      </c>
      <c r="R33" s="883">
        <v>1</v>
      </c>
      <c r="S33" s="883">
        <v>0</v>
      </c>
      <c r="T33" s="226" t="s">
        <v>364</v>
      </c>
      <c r="U33" s="164" t="s">
        <v>106</v>
      </c>
      <c r="V33" s="210">
        <f t="shared" si="13"/>
        <v>24</v>
      </c>
      <c r="W33" s="1105">
        <v>8</v>
      </c>
      <c r="X33" s="1105">
        <v>16</v>
      </c>
      <c r="Y33" s="210">
        <f t="shared" si="14"/>
        <v>0</v>
      </c>
      <c r="Z33" s="1105">
        <v>0</v>
      </c>
      <c r="AA33" s="1105">
        <v>0</v>
      </c>
      <c r="AB33" s="210">
        <f t="shared" si="15"/>
        <v>0</v>
      </c>
      <c r="AC33" s="1105">
        <v>0</v>
      </c>
      <c r="AD33" s="1105">
        <v>0</v>
      </c>
      <c r="AE33" s="210">
        <f t="shared" si="16"/>
        <v>118</v>
      </c>
      <c r="AF33" s="1084">
        <v>49</v>
      </c>
      <c r="AG33" s="1084">
        <v>69</v>
      </c>
      <c r="AH33" s="209">
        <f t="shared" si="17"/>
        <v>80</v>
      </c>
      <c r="AI33" s="1084">
        <v>47</v>
      </c>
      <c r="AJ33" s="1084">
        <v>33</v>
      </c>
      <c r="AK33" s="209">
        <f t="shared" si="18"/>
        <v>28</v>
      </c>
      <c r="AL33" s="1084">
        <v>19</v>
      </c>
      <c r="AM33" s="1084">
        <v>9</v>
      </c>
      <c r="AN33" s="209">
        <f t="shared" si="19"/>
        <v>0</v>
      </c>
      <c r="AO33" s="1084">
        <v>0</v>
      </c>
      <c r="AP33" s="1084">
        <v>0</v>
      </c>
      <c r="AQ33" s="226" t="s">
        <v>364</v>
      </c>
      <c r="AR33" s="164" t="s">
        <v>106</v>
      </c>
      <c r="AS33" s="210">
        <f t="shared" si="20"/>
        <v>0</v>
      </c>
      <c r="AT33" s="1084">
        <v>0</v>
      </c>
      <c r="AU33" s="1084">
        <v>0</v>
      </c>
      <c r="AV33" s="210">
        <f t="shared" si="21"/>
        <v>25</v>
      </c>
      <c r="AW33" s="1084">
        <v>12</v>
      </c>
      <c r="AX33" s="1084">
        <v>13</v>
      </c>
      <c r="AY33" s="210">
        <f t="shared" si="22"/>
        <v>0</v>
      </c>
      <c r="AZ33" s="1084">
        <v>0</v>
      </c>
      <c r="BA33" s="1084">
        <v>0</v>
      </c>
      <c r="BB33" s="210">
        <f t="shared" si="23"/>
        <v>2</v>
      </c>
      <c r="BC33" s="1084">
        <v>0</v>
      </c>
      <c r="BD33" s="1084">
        <v>2</v>
      </c>
      <c r="BE33" s="209">
        <f t="shared" si="24"/>
        <v>0</v>
      </c>
      <c r="BF33" s="1084">
        <v>0</v>
      </c>
      <c r="BG33" s="1084">
        <v>0</v>
      </c>
      <c r="BH33" s="209">
        <f t="shared" si="25"/>
        <v>118</v>
      </c>
      <c r="BI33" s="1084">
        <v>47</v>
      </c>
      <c r="BJ33" s="1084">
        <v>71</v>
      </c>
      <c r="BK33" s="209">
        <f t="shared" si="26"/>
        <v>41</v>
      </c>
      <c r="BL33" s="1084">
        <v>31</v>
      </c>
      <c r="BM33" s="1084">
        <v>10</v>
      </c>
      <c r="BN33" s="226" t="s">
        <v>364</v>
      </c>
    </row>
    <row r="34" spans="1:66" s="1089" customFormat="1" ht="15.75" customHeight="1">
      <c r="A34" s="164" t="s">
        <v>107</v>
      </c>
      <c r="B34" s="544">
        <f t="shared" si="6"/>
        <v>466</v>
      </c>
      <c r="C34" s="544">
        <f t="shared" si="7"/>
        <v>241</v>
      </c>
      <c r="D34" s="544">
        <f t="shared" si="8"/>
        <v>225</v>
      </c>
      <c r="E34" s="209">
        <f t="shared" si="27"/>
        <v>16</v>
      </c>
      <c r="F34" s="883">
        <v>9</v>
      </c>
      <c r="G34" s="883">
        <v>7</v>
      </c>
      <c r="H34" s="209">
        <f t="shared" si="9"/>
        <v>114</v>
      </c>
      <c r="I34" s="885">
        <v>66</v>
      </c>
      <c r="J34" s="885">
        <v>48</v>
      </c>
      <c r="K34" s="210">
        <f t="shared" si="10"/>
        <v>3</v>
      </c>
      <c r="L34" s="883">
        <v>1</v>
      </c>
      <c r="M34" s="883">
        <v>2</v>
      </c>
      <c r="N34" s="210">
        <f t="shared" si="11"/>
        <v>10</v>
      </c>
      <c r="O34" s="883">
        <v>5</v>
      </c>
      <c r="P34" s="883">
        <v>5</v>
      </c>
      <c r="Q34" s="210">
        <f t="shared" si="12"/>
        <v>6</v>
      </c>
      <c r="R34" s="883">
        <v>3</v>
      </c>
      <c r="S34" s="883">
        <v>3</v>
      </c>
      <c r="T34" s="226" t="s">
        <v>209</v>
      </c>
      <c r="U34" s="164" t="s">
        <v>107</v>
      </c>
      <c r="V34" s="210">
        <f t="shared" si="13"/>
        <v>36</v>
      </c>
      <c r="W34" s="1105">
        <v>9</v>
      </c>
      <c r="X34" s="1105">
        <v>27</v>
      </c>
      <c r="Y34" s="210">
        <f t="shared" si="14"/>
        <v>0</v>
      </c>
      <c r="Z34" s="1105">
        <v>0</v>
      </c>
      <c r="AA34" s="1105">
        <v>0</v>
      </c>
      <c r="AB34" s="210">
        <f t="shared" si="15"/>
        <v>0</v>
      </c>
      <c r="AC34" s="1105">
        <v>0</v>
      </c>
      <c r="AD34" s="1105">
        <v>0</v>
      </c>
      <c r="AE34" s="210">
        <f t="shared" si="16"/>
        <v>112</v>
      </c>
      <c r="AF34" s="1084">
        <v>49</v>
      </c>
      <c r="AG34" s="1084">
        <v>63</v>
      </c>
      <c r="AH34" s="209">
        <f t="shared" si="17"/>
        <v>78</v>
      </c>
      <c r="AI34" s="1084">
        <v>50</v>
      </c>
      <c r="AJ34" s="1084">
        <v>28</v>
      </c>
      <c r="AK34" s="209">
        <f t="shared" si="18"/>
        <v>21</v>
      </c>
      <c r="AL34" s="1084">
        <v>9</v>
      </c>
      <c r="AM34" s="1084">
        <v>12</v>
      </c>
      <c r="AN34" s="209">
        <f t="shared" si="19"/>
        <v>3</v>
      </c>
      <c r="AO34" s="1084">
        <v>0</v>
      </c>
      <c r="AP34" s="1084">
        <v>3</v>
      </c>
      <c r="AQ34" s="226" t="s">
        <v>209</v>
      </c>
      <c r="AR34" s="164" t="s">
        <v>107</v>
      </c>
      <c r="AS34" s="210">
        <f t="shared" si="20"/>
        <v>4</v>
      </c>
      <c r="AT34" s="1084">
        <v>1</v>
      </c>
      <c r="AU34" s="1084">
        <v>3</v>
      </c>
      <c r="AV34" s="210">
        <f t="shared" si="21"/>
        <v>11</v>
      </c>
      <c r="AW34" s="1084">
        <v>4</v>
      </c>
      <c r="AX34" s="1084">
        <v>7</v>
      </c>
      <c r="AY34" s="210">
        <f t="shared" si="22"/>
        <v>0</v>
      </c>
      <c r="AZ34" s="1084">
        <v>0</v>
      </c>
      <c r="BA34" s="1084">
        <v>0</v>
      </c>
      <c r="BB34" s="210">
        <f t="shared" si="23"/>
        <v>0</v>
      </c>
      <c r="BC34" s="1084">
        <v>0</v>
      </c>
      <c r="BD34" s="1084">
        <v>0</v>
      </c>
      <c r="BE34" s="209">
        <f t="shared" si="24"/>
        <v>2</v>
      </c>
      <c r="BF34" s="1084">
        <v>1</v>
      </c>
      <c r="BG34" s="1084">
        <v>1</v>
      </c>
      <c r="BH34" s="209">
        <f t="shared" si="25"/>
        <v>14</v>
      </c>
      <c r="BI34" s="1084">
        <v>5</v>
      </c>
      <c r="BJ34" s="1084">
        <v>9</v>
      </c>
      <c r="BK34" s="209">
        <f t="shared" si="26"/>
        <v>36</v>
      </c>
      <c r="BL34" s="1084">
        <v>29</v>
      </c>
      <c r="BM34" s="1084">
        <v>7</v>
      </c>
      <c r="BN34" s="226" t="s">
        <v>209</v>
      </c>
    </row>
    <row r="35" spans="1:66" s="1089" customFormat="1" ht="15.75" customHeight="1">
      <c r="A35" s="164" t="s">
        <v>108</v>
      </c>
      <c r="B35" s="544">
        <f t="shared" si="6"/>
        <v>609</v>
      </c>
      <c r="C35" s="544">
        <f t="shared" si="7"/>
        <v>324</v>
      </c>
      <c r="D35" s="544">
        <f t="shared" si="8"/>
        <v>285</v>
      </c>
      <c r="E35" s="209">
        <f t="shared" si="27"/>
        <v>19</v>
      </c>
      <c r="F35" s="883">
        <v>9</v>
      </c>
      <c r="G35" s="883">
        <v>10</v>
      </c>
      <c r="H35" s="209">
        <f t="shared" si="9"/>
        <v>144</v>
      </c>
      <c r="I35" s="885">
        <v>88</v>
      </c>
      <c r="J35" s="885">
        <v>56</v>
      </c>
      <c r="K35" s="210">
        <f t="shared" si="10"/>
        <v>4</v>
      </c>
      <c r="L35" s="883">
        <v>2</v>
      </c>
      <c r="M35" s="883">
        <v>2</v>
      </c>
      <c r="N35" s="210">
        <f t="shared" si="11"/>
        <v>22</v>
      </c>
      <c r="O35" s="883">
        <v>13</v>
      </c>
      <c r="P35" s="883">
        <v>9</v>
      </c>
      <c r="Q35" s="210">
        <f t="shared" si="12"/>
        <v>8</v>
      </c>
      <c r="R35" s="883">
        <v>2</v>
      </c>
      <c r="S35" s="883">
        <v>6</v>
      </c>
      <c r="T35" s="226" t="s">
        <v>365</v>
      </c>
      <c r="U35" s="164" t="s">
        <v>108</v>
      </c>
      <c r="V35" s="210">
        <f t="shared" si="13"/>
        <v>30</v>
      </c>
      <c r="W35" s="1105">
        <v>6</v>
      </c>
      <c r="X35" s="1105">
        <v>24</v>
      </c>
      <c r="Y35" s="210">
        <f t="shared" si="14"/>
        <v>0</v>
      </c>
      <c r="Z35" s="1105">
        <v>0</v>
      </c>
      <c r="AA35" s="1105">
        <v>0</v>
      </c>
      <c r="AB35" s="210">
        <f t="shared" si="15"/>
        <v>0</v>
      </c>
      <c r="AC35" s="1105">
        <v>0</v>
      </c>
      <c r="AD35" s="1105">
        <v>0</v>
      </c>
      <c r="AE35" s="210">
        <f t="shared" si="16"/>
        <v>147</v>
      </c>
      <c r="AF35" s="1084">
        <v>54</v>
      </c>
      <c r="AG35" s="1084">
        <v>93</v>
      </c>
      <c r="AH35" s="209">
        <f t="shared" si="17"/>
        <v>63</v>
      </c>
      <c r="AI35" s="1084">
        <v>43</v>
      </c>
      <c r="AJ35" s="1084">
        <v>20</v>
      </c>
      <c r="AK35" s="209">
        <f t="shared" si="18"/>
        <v>22</v>
      </c>
      <c r="AL35" s="1084">
        <v>12</v>
      </c>
      <c r="AM35" s="1084">
        <v>10</v>
      </c>
      <c r="AN35" s="209">
        <f t="shared" si="19"/>
        <v>2</v>
      </c>
      <c r="AO35" s="1084">
        <v>1</v>
      </c>
      <c r="AP35" s="1084">
        <v>1</v>
      </c>
      <c r="AQ35" s="226" t="s">
        <v>365</v>
      </c>
      <c r="AR35" s="164" t="s">
        <v>108</v>
      </c>
      <c r="AS35" s="210">
        <f t="shared" si="20"/>
        <v>7</v>
      </c>
      <c r="AT35" s="1084">
        <v>4</v>
      </c>
      <c r="AU35" s="1084">
        <v>3</v>
      </c>
      <c r="AV35" s="210">
        <f t="shared" si="21"/>
        <v>26</v>
      </c>
      <c r="AW35" s="1084">
        <v>12</v>
      </c>
      <c r="AX35" s="1084">
        <v>14</v>
      </c>
      <c r="AY35" s="210">
        <f t="shared" si="22"/>
        <v>0</v>
      </c>
      <c r="AZ35" s="1084">
        <v>0</v>
      </c>
      <c r="BA35" s="1084">
        <v>0</v>
      </c>
      <c r="BB35" s="210">
        <f t="shared" si="23"/>
        <v>0</v>
      </c>
      <c r="BC35" s="1084">
        <v>0</v>
      </c>
      <c r="BD35" s="1084">
        <v>0</v>
      </c>
      <c r="BE35" s="209">
        <f t="shared" si="24"/>
        <v>0</v>
      </c>
      <c r="BF35" s="1084">
        <v>0</v>
      </c>
      <c r="BG35" s="1084">
        <v>0</v>
      </c>
      <c r="BH35" s="209">
        <f t="shared" si="25"/>
        <v>57</v>
      </c>
      <c r="BI35" s="1084">
        <v>32</v>
      </c>
      <c r="BJ35" s="1084">
        <v>25</v>
      </c>
      <c r="BK35" s="209">
        <f t="shared" si="26"/>
        <v>58</v>
      </c>
      <c r="BL35" s="1084">
        <v>46</v>
      </c>
      <c r="BM35" s="1084">
        <v>12</v>
      </c>
      <c r="BN35" s="226" t="s">
        <v>365</v>
      </c>
    </row>
    <row r="36" spans="1:66" s="1089" customFormat="1" ht="15.75" customHeight="1" thickBot="1">
      <c r="A36" s="504" t="s">
        <v>109</v>
      </c>
      <c r="B36" s="738">
        <f t="shared" si="6"/>
        <v>74</v>
      </c>
      <c r="C36" s="924">
        <f t="shared" si="7"/>
        <v>40</v>
      </c>
      <c r="D36" s="924">
        <f t="shared" si="8"/>
        <v>34</v>
      </c>
      <c r="E36" s="554">
        <f t="shared" si="27"/>
        <v>2</v>
      </c>
      <c r="F36" s="884">
        <v>1</v>
      </c>
      <c r="G36" s="884">
        <v>1</v>
      </c>
      <c r="H36" s="209">
        <f t="shared" si="9"/>
        <v>23</v>
      </c>
      <c r="I36" s="885">
        <v>15</v>
      </c>
      <c r="J36" s="885">
        <v>8</v>
      </c>
      <c r="K36" s="210">
        <f t="shared" si="10"/>
        <v>0</v>
      </c>
      <c r="L36" s="883">
        <v>0</v>
      </c>
      <c r="M36" s="883">
        <v>0</v>
      </c>
      <c r="N36" s="210">
        <f t="shared" si="11"/>
        <v>2</v>
      </c>
      <c r="O36" s="883">
        <v>0</v>
      </c>
      <c r="P36" s="883">
        <v>2</v>
      </c>
      <c r="Q36" s="210">
        <f t="shared" si="12"/>
        <v>0</v>
      </c>
      <c r="R36" s="883">
        <v>0</v>
      </c>
      <c r="S36" s="883">
        <v>0</v>
      </c>
      <c r="T36" s="1036" t="s">
        <v>366</v>
      </c>
      <c r="U36" s="504" t="s">
        <v>109</v>
      </c>
      <c r="V36" s="210">
        <f t="shared" si="13"/>
        <v>3</v>
      </c>
      <c r="W36" s="1105">
        <v>1</v>
      </c>
      <c r="X36" s="1105">
        <v>2</v>
      </c>
      <c r="Y36" s="210">
        <f t="shared" si="14"/>
        <v>0</v>
      </c>
      <c r="Z36" s="1105">
        <v>0</v>
      </c>
      <c r="AA36" s="1105">
        <v>0</v>
      </c>
      <c r="AB36" s="210">
        <f t="shared" si="15"/>
        <v>0</v>
      </c>
      <c r="AC36" s="1105">
        <v>0</v>
      </c>
      <c r="AD36" s="1105">
        <v>0</v>
      </c>
      <c r="AE36" s="210">
        <f t="shared" si="16"/>
        <v>13</v>
      </c>
      <c r="AF36" s="1086">
        <v>9</v>
      </c>
      <c r="AG36" s="1086">
        <v>4</v>
      </c>
      <c r="AH36" s="209">
        <f t="shared" si="17"/>
        <v>6</v>
      </c>
      <c r="AI36" s="1086">
        <v>4</v>
      </c>
      <c r="AJ36" s="1086">
        <v>2</v>
      </c>
      <c r="AK36" s="209">
        <f t="shared" si="18"/>
        <v>4</v>
      </c>
      <c r="AL36" s="1086">
        <v>2</v>
      </c>
      <c r="AM36" s="1086">
        <v>2</v>
      </c>
      <c r="AN36" s="209">
        <f t="shared" si="19"/>
        <v>0</v>
      </c>
      <c r="AO36" s="1086">
        <v>0</v>
      </c>
      <c r="AP36" s="1086">
        <v>0</v>
      </c>
      <c r="AQ36" s="1036" t="s">
        <v>366</v>
      </c>
      <c r="AR36" s="504" t="s">
        <v>109</v>
      </c>
      <c r="AS36" s="210">
        <f t="shared" si="20"/>
        <v>0</v>
      </c>
      <c r="AT36" s="1086">
        <v>0</v>
      </c>
      <c r="AU36" s="1086">
        <v>0</v>
      </c>
      <c r="AV36" s="210">
        <f t="shared" si="21"/>
        <v>2</v>
      </c>
      <c r="AW36" s="1086">
        <v>1</v>
      </c>
      <c r="AX36" s="1086">
        <v>1</v>
      </c>
      <c r="AY36" s="210">
        <f t="shared" si="22"/>
        <v>0</v>
      </c>
      <c r="AZ36" s="1086">
        <v>0</v>
      </c>
      <c r="BA36" s="1086">
        <v>0</v>
      </c>
      <c r="BB36" s="210">
        <f t="shared" si="23"/>
        <v>0</v>
      </c>
      <c r="BC36" s="1086">
        <v>0</v>
      </c>
      <c r="BD36" s="1086">
        <v>0</v>
      </c>
      <c r="BE36" s="209">
        <f t="shared" si="24"/>
        <v>0</v>
      </c>
      <c r="BF36" s="1086">
        <v>0</v>
      </c>
      <c r="BG36" s="1086">
        <v>0</v>
      </c>
      <c r="BH36" s="209">
        <f t="shared" si="25"/>
        <v>10</v>
      </c>
      <c r="BI36" s="1086">
        <v>4</v>
      </c>
      <c r="BJ36" s="1086">
        <v>6</v>
      </c>
      <c r="BK36" s="209">
        <f t="shared" si="26"/>
        <v>9</v>
      </c>
      <c r="BL36" s="1086">
        <v>3</v>
      </c>
      <c r="BM36" s="1086">
        <v>6</v>
      </c>
      <c r="BN36" s="1036" t="s">
        <v>366</v>
      </c>
    </row>
    <row r="37" spans="1:66" s="187" customFormat="1" ht="11.1" customHeight="1">
      <c r="A37" s="205" t="s">
        <v>597</v>
      </c>
      <c r="B37" s="186"/>
      <c r="C37" s="186"/>
      <c r="D37" s="186"/>
      <c r="E37" s="186"/>
      <c r="F37" s="204"/>
      <c r="G37" s="204"/>
      <c r="H37" s="204"/>
      <c r="I37" s="204"/>
      <c r="J37" s="204"/>
      <c r="K37" s="204"/>
      <c r="L37" s="204"/>
      <c r="M37" s="204"/>
      <c r="N37" s="204"/>
      <c r="O37" s="204"/>
      <c r="P37" s="204"/>
      <c r="Q37" s="204"/>
      <c r="R37" s="204"/>
      <c r="S37" s="204"/>
      <c r="T37" s="213" t="s">
        <v>320</v>
      </c>
      <c r="U37" s="205" t="s">
        <v>577</v>
      </c>
      <c r="V37" s="204"/>
      <c r="W37" s="204"/>
      <c r="X37" s="204"/>
      <c r="Y37" s="204"/>
      <c r="Z37" s="204"/>
      <c r="AA37" s="204"/>
      <c r="AB37" s="204"/>
      <c r="AC37" s="204"/>
      <c r="AD37" s="204"/>
      <c r="AE37" s="204"/>
      <c r="AF37" s="204"/>
      <c r="AG37" s="204"/>
      <c r="AH37" s="204"/>
      <c r="AI37" s="204"/>
      <c r="AJ37" s="204"/>
      <c r="AK37" s="204"/>
      <c r="AL37" s="204"/>
      <c r="AM37" s="204"/>
      <c r="AN37" s="204"/>
      <c r="AO37" s="204"/>
      <c r="AP37" s="204"/>
      <c r="AQ37" s="213" t="s">
        <v>320</v>
      </c>
      <c r="AR37" s="205" t="s">
        <v>577</v>
      </c>
      <c r="AS37" s="204"/>
      <c r="AT37" s="204"/>
      <c r="AU37" s="204"/>
      <c r="AV37" s="204"/>
      <c r="AW37" s="204"/>
      <c r="AX37" s="204"/>
      <c r="AY37" s="204"/>
      <c r="AZ37" s="204"/>
      <c r="BA37" s="204"/>
      <c r="BB37" s="204"/>
      <c r="BC37" s="204"/>
      <c r="BD37" s="204"/>
      <c r="BE37" s="204"/>
      <c r="BF37" s="204"/>
      <c r="BG37" s="204"/>
      <c r="BH37" s="204"/>
      <c r="BI37" s="204"/>
      <c r="BJ37" s="204"/>
      <c r="BK37" s="204"/>
      <c r="BL37" s="204"/>
      <c r="BM37" s="213"/>
      <c r="BN37" s="213" t="s">
        <v>785</v>
      </c>
    </row>
    <row r="38" spans="1:66" s="187" customFormat="1" ht="11.1" customHeight="1">
      <c r="A38" s="199" t="s">
        <v>578</v>
      </c>
      <c r="B38" s="186"/>
      <c r="C38" s="186"/>
      <c r="D38" s="186"/>
      <c r="E38" s="186"/>
      <c r="F38" s="214"/>
      <c r="G38" s="214"/>
      <c r="H38" s="214"/>
      <c r="I38" s="214"/>
      <c r="J38" s="214"/>
      <c r="K38" s="214"/>
      <c r="L38" s="214"/>
      <c r="M38" s="214"/>
      <c r="N38" s="214"/>
      <c r="O38" s="214"/>
      <c r="P38" s="214"/>
      <c r="Q38" s="214"/>
      <c r="R38" s="214"/>
      <c r="S38" s="214"/>
      <c r="T38" s="214"/>
      <c r="U38" s="520" t="s">
        <v>578</v>
      </c>
      <c r="V38" s="214"/>
      <c r="W38" s="214"/>
      <c r="X38" s="214"/>
      <c r="Y38" s="214"/>
      <c r="Z38" s="214"/>
      <c r="AA38" s="214"/>
      <c r="AB38" s="214"/>
      <c r="AC38" s="214"/>
      <c r="AD38" s="214"/>
      <c r="AE38" s="214"/>
      <c r="AF38" s="214"/>
      <c r="AG38" s="214"/>
      <c r="AH38" s="214"/>
      <c r="AI38" s="214"/>
      <c r="AJ38" s="214"/>
      <c r="AK38" s="214"/>
      <c r="AL38" s="214"/>
      <c r="AM38" s="214"/>
      <c r="AN38" s="214"/>
      <c r="AO38" s="214"/>
      <c r="AP38" s="214"/>
      <c r="AQ38" s="214"/>
      <c r="AR38" s="520" t="s">
        <v>578</v>
      </c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  <c r="BI38" s="214"/>
      <c r="BJ38" s="214"/>
      <c r="BK38" s="214"/>
      <c r="BL38" s="214"/>
      <c r="BM38" s="214"/>
      <c r="BN38" s="214"/>
    </row>
    <row r="39" spans="1:66" ht="18.600000000000001" customHeight="1"/>
    <row r="40" spans="1:66" ht="18.600000000000001" customHeight="1"/>
    <row r="41" spans="1:66" ht="18.600000000000001" customHeight="1"/>
    <row r="42" spans="1:66" s="200" customFormat="1" ht="11.1" customHeight="1">
      <c r="A42" s="185"/>
      <c r="B42" s="185"/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N42" s="185"/>
      <c r="O42" s="185"/>
      <c r="P42" s="185"/>
      <c r="Q42" s="185"/>
      <c r="R42" s="185"/>
      <c r="S42" s="185"/>
      <c r="T42" s="185"/>
      <c r="U42" s="185"/>
      <c r="V42" s="185"/>
      <c r="W42" s="185"/>
      <c r="X42" s="185"/>
      <c r="Y42" s="185"/>
      <c r="Z42" s="185"/>
      <c r="AA42" s="185"/>
      <c r="AB42" s="185"/>
      <c r="AC42" s="185"/>
      <c r="AD42" s="185"/>
      <c r="AE42" s="185"/>
      <c r="AF42" s="185"/>
      <c r="AG42" s="185"/>
      <c r="AH42" s="185"/>
      <c r="AI42" s="185"/>
      <c r="AJ42" s="185"/>
      <c r="AK42" s="185"/>
      <c r="AL42" s="185"/>
      <c r="AM42" s="185"/>
      <c r="AN42" s="185"/>
      <c r="AO42" s="185"/>
      <c r="AP42" s="185"/>
      <c r="AQ42" s="185"/>
      <c r="AR42" s="185"/>
      <c r="AS42" s="185"/>
      <c r="AT42" s="185"/>
      <c r="AU42" s="185"/>
      <c r="AV42" s="185"/>
      <c r="AW42" s="185"/>
      <c r="AX42" s="185"/>
      <c r="AY42" s="185"/>
      <c r="AZ42" s="185"/>
      <c r="BA42" s="185"/>
      <c r="BB42" s="185"/>
      <c r="BC42" s="185"/>
      <c r="BD42" s="185"/>
      <c r="BE42" s="185"/>
      <c r="BF42" s="185"/>
      <c r="BG42" s="185"/>
      <c r="BH42" s="185"/>
      <c r="BI42" s="185"/>
      <c r="BJ42" s="185"/>
      <c r="BK42" s="185"/>
      <c r="BL42" s="185"/>
      <c r="BM42" s="185"/>
      <c r="BN42" s="185"/>
    </row>
    <row r="43" spans="1:66" s="200" customFormat="1" ht="11.1" customHeight="1">
      <c r="A43" s="185"/>
      <c r="B43" s="185"/>
      <c r="C43" s="185"/>
      <c r="D43" s="185"/>
      <c r="E43" s="185"/>
      <c r="F43" s="185"/>
      <c r="G43" s="185"/>
      <c r="H43" s="185"/>
      <c r="I43" s="185"/>
      <c r="J43" s="185"/>
      <c r="K43" s="185"/>
      <c r="L43" s="185"/>
      <c r="M43" s="185"/>
      <c r="N43" s="185"/>
      <c r="O43" s="185"/>
      <c r="P43" s="185"/>
      <c r="Q43" s="185"/>
      <c r="R43" s="185"/>
      <c r="S43" s="185"/>
      <c r="T43" s="185"/>
      <c r="U43" s="185"/>
      <c r="V43" s="185"/>
      <c r="W43" s="185"/>
      <c r="X43" s="185"/>
      <c r="Y43" s="185"/>
      <c r="Z43" s="185"/>
      <c r="AA43" s="185"/>
      <c r="AB43" s="185"/>
      <c r="AC43" s="185"/>
      <c r="AD43" s="185"/>
      <c r="AE43" s="185"/>
      <c r="AF43" s="185"/>
      <c r="AG43" s="185"/>
      <c r="AH43" s="185"/>
      <c r="AI43" s="185"/>
      <c r="AJ43" s="185"/>
      <c r="AK43" s="185"/>
      <c r="AL43" s="185"/>
      <c r="AM43" s="185"/>
      <c r="AN43" s="185"/>
      <c r="AO43" s="185"/>
      <c r="AP43" s="185"/>
      <c r="AQ43" s="185"/>
      <c r="AR43" s="185"/>
      <c r="AS43" s="185"/>
      <c r="AT43" s="185"/>
      <c r="AU43" s="185"/>
      <c r="AV43" s="185"/>
      <c r="AW43" s="185"/>
      <c r="AX43" s="185"/>
      <c r="AY43" s="185"/>
      <c r="AZ43" s="185"/>
      <c r="BA43" s="185"/>
      <c r="BB43" s="185"/>
      <c r="BC43" s="185"/>
      <c r="BD43" s="185"/>
      <c r="BE43" s="185"/>
      <c r="BF43" s="185"/>
      <c r="BG43" s="185"/>
      <c r="BH43" s="185"/>
      <c r="BI43" s="185"/>
      <c r="BJ43" s="185"/>
      <c r="BK43" s="185"/>
      <c r="BL43" s="185"/>
      <c r="BM43" s="185"/>
      <c r="BN43" s="185"/>
    </row>
  </sheetData>
  <sheetProtection selectLockedCells="1"/>
  <mergeCells count="33">
    <mergeCell ref="AH3:AQ3"/>
    <mergeCell ref="AR3:BD3"/>
    <mergeCell ref="BE3:BN3"/>
    <mergeCell ref="K3:T3"/>
    <mergeCell ref="A3:J3"/>
    <mergeCell ref="U3:AG3"/>
    <mergeCell ref="BN6:BN7"/>
    <mergeCell ref="AQ6:AQ7"/>
    <mergeCell ref="AR6:AR7"/>
    <mergeCell ref="N6:P6"/>
    <mergeCell ref="Q6:S6"/>
    <mergeCell ref="V6:X6"/>
    <mergeCell ref="T6:T7"/>
    <mergeCell ref="U6:U7"/>
    <mergeCell ref="BH6:BJ6"/>
    <mergeCell ref="BK6:BM6"/>
    <mergeCell ref="AB6:AD6"/>
    <mergeCell ref="AE6:AG6"/>
    <mergeCell ref="AS6:AU6"/>
    <mergeCell ref="Y6:AA6"/>
    <mergeCell ref="AY6:BA6"/>
    <mergeCell ref="AV6:AX6"/>
    <mergeCell ref="K6:M6"/>
    <mergeCell ref="A4:J4"/>
    <mergeCell ref="A6:A7"/>
    <mergeCell ref="B6:D6"/>
    <mergeCell ref="E6:G6"/>
    <mergeCell ref="H6:J6"/>
    <mergeCell ref="BB6:BD6"/>
    <mergeCell ref="BE6:BG6"/>
    <mergeCell ref="AH6:AJ6"/>
    <mergeCell ref="AK6:AM6"/>
    <mergeCell ref="AN6:AP6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  <colBreaks count="4" manualBreakCount="4">
    <brk id="10" max="37" man="1"/>
    <brk id="20" max="37" man="1"/>
    <brk id="33" max="37" man="1"/>
    <brk id="43" max="37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K26"/>
  <sheetViews>
    <sheetView view="pageBreakPreview" topLeftCell="A19" zoomScaleNormal="70" zoomScaleSheetLayoutView="100" workbookViewId="0">
      <selection activeCell="AD2" sqref="AD2"/>
    </sheetView>
  </sheetViews>
  <sheetFormatPr defaultColWidth="10" defaultRowHeight="11.25"/>
  <cols>
    <col min="1" max="1" width="9.625" style="185" customWidth="1"/>
    <col min="2" max="8" width="10.375" style="185" customWidth="1"/>
    <col min="9" max="16384" width="10" style="185"/>
  </cols>
  <sheetData>
    <row r="1" spans="1:11" s="461" customFormat="1" ht="14.1" customHeight="1">
      <c r="A1" s="457" t="s">
        <v>946</v>
      </c>
      <c r="B1" s="457"/>
      <c r="C1" s="459"/>
      <c r="D1" s="462"/>
      <c r="F1" s="459"/>
      <c r="G1" s="459"/>
      <c r="H1" s="459"/>
      <c r="K1" s="935"/>
    </row>
    <row r="2" spans="1:11" s="811" customFormat="1" ht="14.1" customHeight="1">
      <c r="A2" s="180"/>
      <c r="B2" s="180"/>
      <c r="C2" s="182"/>
      <c r="D2" s="183"/>
      <c r="F2" s="182"/>
      <c r="G2" s="182"/>
      <c r="H2" s="182"/>
      <c r="K2" s="936"/>
    </row>
    <row r="3" spans="1:11" s="809" customFormat="1" ht="20.100000000000001" customHeight="1">
      <c r="A3" s="1385" t="s">
        <v>872</v>
      </c>
      <c r="B3" s="1385"/>
      <c r="C3" s="1385"/>
      <c r="D3" s="1385"/>
      <c r="E3" s="1385"/>
      <c r="F3" s="1385"/>
      <c r="G3" s="1385"/>
      <c r="H3" s="1385"/>
    </row>
    <row r="4" spans="1:11" s="518" customFormat="1" ht="24" customHeight="1">
      <c r="A4" s="1500" t="s">
        <v>873</v>
      </c>
      <c r="B4" s="1500"/>
      <c r="C4" s="1500"/>
      <c r="D4" s="1500"/>
      <c r="E4" s="1500"/>
      <c r="F4" s="1500"/>
      <c r="G4" s="1500"/>
      <c r="H4" s="1500"/>
    </row>
    <row r="5" spans="1:11" s="184" customFormat="1" ht="18" customHeight="1" thickBot="1">
      <c r="A5" s="184" t="s">
        <v>214</v>
      </c>
      <c r="H5" s="532" t="s">
        <v>789</v>
      </c>
    </row>
    <row r="6" spans="1:11" s="191" customFormat="1" ht="60" customHeight="1">
      <c r="A6" s="1021" t="s">
        <v>321</v>
      </c>
      <c r="B6" s="513" t="s">
        <v>599</v>
      </c>
      <c r="C6" s="189" t="s">
        <v>790</v>
      </c>
      <c r="D6" s="189" t="s">
        <v>791</v>
      </c>
      <c r="E6" s="189" t="s">
        <v>792</v>
      </c>
      <c r="F6" s="189" t="s">
        <v>793</v>
      </c>
      <c r="G6" s="189" t="s">
        <v>794</v>
      </c>
      <c r="H6" s="190" t="s">
        <v>608</v>
      </c>
    </row>
    <row r="7" spans="1:11" ht="30" customHeight="1">
      <c r="A7" s="1016">
        <v>2017</v>
      </c>
      <c r="B7" s="192">
        <v>10</v>
      </c>
      <c r="C7" s="192">
        <v>0.95</v>
      </c>
      <c r="D7" s="192">
        <v>9.4</v>
      </c>
      <c r="E7" s="192">
        <v>51.75</v>
      </c>
      <c r="F7" s="192">
        <v>47.45</v>
      </c>
      <c r="G7" s="192">
        <v>17.95</v>
      </c>
      <c r="H7" s="192">
        <v>8.1</v>
      </c>
    </row>
    <row r="8" spans="1:11" ht="30" customHeight="1">
      <c r="A8" s="1016">
        <v>2018</v>
      </c>
      <c r="B8" s="192">
        <v>9.5500000000000007</v>
      </c>
      <c r="C8" s="192">
        <v>0.85000000000000009</v>
      </c>
      <c r="D8" s="192">
        <v>8.1</v>
      </c>
      <c r="E8" s="192">
        <v>47.65</v>
      </c>
      <c r="F8" s="192">
        <v>47.6</v>
      </c>
      <c r="G8" s="192">
        <v>18</v>
      </c>
      <c r="H8" s="192">
        <v>8.15</v>
      </c>
    </row>
    <row r="9" spans="1:11" ht="30" customHeight="1">
      <c r="A9" s="1016">
        <v>2019</v>
      </c>
      <c r="B9" s="192">
        <v>8.6499999999999986</v>
      </c>
      <c r="C9" s="192">
        <v>0.55000000000000004</v>
      </c>
      <c r="D9" s="192">
        <v>6.8</v>
      </c>
      <c r="E9" s="192">
        <v>41.8</v>
      </c>
      <c r="F9" s="192">
        <v>44.099999999999994</v>
      </c>
      <c r="G9" s="192">
        <v>17.600000000000001</v>
      </c>
      <c r="H9" s="192">
        <v>7.85</v>
      </c>
    </row>
    <row r="10" spans="1:11" ht="30" customHeight="1">
      <c r="A10" s="1016">
        <v>2020</v>
      </c>
      <c r="B10" s="192">
        <v>7.4</v>
      </c>
      <c r="C10" s="192">
        <v>0.75</v>
      </c>
      <c r="D10" s="192">
        <v>5.75</v>
      </c>
      <c r="E10" s="192">
        <v>37.6</v>
      </c>
      <c r="F10" s="192">
        <v>40.299999999999997</v>
      </c>
      <c r="G10" s="192">
        <v>14.7</v>
      </c>
      <c r="H10" s="192">
        <v>6.3000000000000007</v>
      </c>
    </row>
    <row r="11" spans="1:11" s="202" customFormat="1" ht="30" customHeight="1">
      <c r="A11" s="1019">
        <v>2021</v>
      </c>
      <c r="B11" s="194">
        <f>(B13+B14)/2</f>
        <v>6.8</v>
      </c>
      <c r="C11" s="194">
        <f t="shared" ref="C11:H11" si="0">SUM(C13:C14)/2</f>
        <v>0.55000000000000004</v>
      </c>
      <c r="D11" s="194">
        <f t="shared" si="0"/>
        <v>5.2</v>
      </c>
      <c r="E11" s="194">
        <f t="shared" si="0"/>
        <v>33.75</v>
      </c>
      <c r="F11" s="194">
        <f t="shared" si="0"/>
        <v>36.85</v>
      </c>
      <c r="G11" s="194">
        <f t="shared" si="0"/>
        <v>15.05</v>
      </c>
      <c r="H11" s="194">
        <f t="shared" si="0"/>
        <v>6.5</v>
      </c>
    </row>
    <row r="12" spans="1:11" ht="11.25" customHeight="1">
      <c r="A12" s="164"/>
      <c r="B12" s="163"/>
      <c r="C12" s="374"/>
      <c r="D12" s="197"/>
      <c r="E12" s="197"/>
      <c r="F12" s="197"/>
      <c r="G12" s="197"/>
      <c r="H12" s="197"/>
    </row>
    <row r="13" spans="1:11" ht="33.950000000000003" customHeight="1">
      <c r="A13" s="886" t="s">
        <v>607</v>
      </c>
      <c r="B13" s="890">
        <v>7</v>
      </c>
      <c r="C13" s="891">
        <v>0.2</v>
      </c>
      <c r="D13" s="891">
        <v>2.9</v>
      </c>
      <c r="E13" s="891">
        <v>23.3</v>
      </c>
      <c r="F13" s="891">
        <v>37.5</v>
      </c>
      <c r="G13" s="891">
        <v>17.3</v>
      </c>
      <c r="H13" s="891">
        <v>7.3</v>
      </c>
    </row>
    <row r="14" spans="1:11" ht="33.950000000000003" customHeight="1" thickBot="1">
      <c r="A14" s="887" t="s">
        <v>503</v>
      </c>
      <c r="B14" s="892">
        <v>6.6</v>
      </c>
      <c r="C14" s="893">
        <v>0.9</v>
      </c>
      <c r="D14" s="893">
        <v>7.5</v>
      </c>
      <c r="E14" s="893">
        <v>44.2</v>
      </c>
      <c r="F14" s="893">
        <v>36.200000000000003</v>
      </c>
      <c r="G14" s="893">
        <v>12.8</v>
      </c>
      <c r="H14" s="891">
        <v>5.7</v>
      </c>
    </row>
    <row r="15" spans="1:11" ht="8.1" customHeight="1" thickBot="1">
      <c r="A15" s="889"/>
      <c r="B15" s="761"/>
      <c r="C15" s="198"/>
      <c r="D15" s="198"/>
      <c r="E15" s="198"/>
      <c r="F15" s="198"/>
      <c r="G15" s="198"/>
      <c r="H15" s="888"/>
    </row>
    <row r="16" spans="1:11" ht="60" customHeight="1">
      <c r="A16" s="1021" t="s">
        <v>321</v>
      </c>
      <c r="B16" s="190" t="s">
        <v>795</v>
      </c>
      <c r="C16" s="189" t="s">
        <v>796</v>
      </c>
      <c r="D16" s="189" t="s">
        <v>602</v>
      </c>
      <c r="E16" s="189" t="s">
        <v>797</v>
      </c>
      <c r="F16" s="189" t="s">
        <v>604</v>
      </c>
      <c r="G16" s="189" t="s">
        <v>605</v>
      </c>
      <c r="H16" s="190" t="s">
        <v>606</v>
      </c>
    </row>
    <row r="17" spans="1:8" ht="30" customHeight="1">
      <c r="A17" s="1016">
        <v>2017</v>
      </c>
      <c r="B17" s="192">
        <v>5.05</v>
      </c>
      <c r="C17" s="192">
        <v>3.6</v>
      </c>
      <c r="D17" s="192">
        <v>2.2000000000000002</v>
      </c>
      <c r="E17" s="192">
        <v>1.4</v>
      </c>
      <c r="F17" s="192">
        <v>0.65</v>
      </c>
      <c r="G17" s="192">
        <v>0.25</v>
      </c>
      <c r="H17" s="192">
        <v>0.1</v>
      </c>
    </row>
    <row r="18" spans="1:8" ht="30" customHeight="1">
      <c r="A18" s="1016">
        <v>2018</v>
      </c>
      <c r="B18" s="192">
        <v>5.15</v>
      </c>
      <c r="C18" s="192">
        <v>3.75</v>
      </c>
      <c r="D18" s="192">
        <v>1.2000000000000002</v>
      </c>
      <c r="E18" s="192">
        <v>2.5</v>
      </c>
      <c r="F18" s="192">
        <v>1.5</v>
      </c>
      <c r="G18" s="192">
        <v>0.75</v>
      </c>
      <c r="H18" s="192">
        <v>0.39999999999999997</v>
      </c>
    </row>
    <row r="19" spans="1:8" ht="30" customHeight="1">
      <c r="A19" s="1016">
        <v>2019</v>
      </c>
      <c r="B19" s="192">
        <v>5.25</v>
      </c>
      <c r="C19" s="192">
        <v>3.65</v>
      </c>
      <c r="D19" s="192">
        <v>2.5499999999999998</v>
      </c>
      <c r="E19" s="192">
        <v>1.5</v>
      </c>
      <c r="F19" s="192">
        <v>0.55000000000000004</v>
      </c>
      <c r="G19" s="192">
        <v>0.4</v>
      </c>
      <c r="H19" s="192">
        <v>0.2</v>
      </c>
    </row>
    <row r="20" spans="1:8" ht="30" customHeight="1">
      <c r="A20" s="1016">
        <v>2020</v>
      </c>
      <c r="B20" s="192">
        <v>4</v>
      </c>
      <c r="C20" s="192">
        <v>3.3</v>
      </c>
      <c r="D20" s="192">
        <v>2.1</v>
      </c>
      <c r="E20" s="192">
        <v>1.1499999999999999</v>
      </c>
      <c r="F20" s="192">
        <v>0.8</v>
      </c>
      <c r="G20" s="192">
        <v>0.3</v>
      </c>
      <c r="H20" s="192">
        <v>0.2</v>
      </c>
    </row>
    <row r="21" spans="1:8" ht="30" customHeight="1">
      <c r="A21" s="1019">
        <v>2021</v>
      </c>
      <c r="B21" s="194">
        <f t="shared" ref="B21" si="1">SUM(B23:B24)/2</f>
        <v>3.75</v>
      </c>
      <c r="C21" s="194">
        <f t="shared" ref="C21:H21" si="2">SUM(C23:C24)/2</f>
        <v>3.05</v>
      </c>
      <c r="D21" s="194">
        <f t="shared" si="2"/>
        <v>2.2000000000000002</v>
      </c>
      <c r="E21" s="194">
        <f t="shared" si="2"/>
        <v>1.2</v>
      </c>
      <c r="F21" s="194">
        <f t="shared" si="2"/>
        <v>0.65</v>
      </c>
      <c r="G21" s="194">
        <f t="shared" si="2"/>
        <v>0.35</v>
      </c>
      <c r="H21" s="194">
        <f t="shared" si="2"/>
        <v>0.15000000000000002</v>
      </c>
    </row>
    <row r="22" spans="1:8" ht="11.25" customHeight="1">
      <c r="A22" s="164"/>
      <c r="B22" s="197"/>
      <c r="C22" s="197"/>
      <c r="D22" s="197"/>
      <c r="E22" s="1020"/>
      <c r="F22" s="1020"/>
      <c r="G22" s="1020"/>
      <c r="H22" s="1020"/>
    </row>
    <row r="23" spans="1:8" ht="33.950000000000003" customHeight="1">
      <c r="A23" s="886" t="s">
        <v>607</v>
      </c>
      <c r="B23" s="891">
        <v>4</v>
      </c>
      <c r="C23" s="891">
        <v>3.3</v>
      </c>
      <c r="D23" s="891">
        <v>2.4</v>
      </c>
      <c r="E23" s="894">
        <v>1.5</v>
      </c>
      <c r="F23" s="894">
        <v>0.8</v>
      </c>
      <c r="G23" s="894">
        <v>0.5</v>
      </c>
      <c r="H23" s="894">
        <v>0.2</v>
      </c>
    </row>
    <row r="24" spans="1:8" ht="33.950000000000003" customHeight="1" thickBot="1">
      <c r="A24" s="887" t="s">
        <v>503</v>
      </c>
      <c r="B24" s="1038">
        <v>3.5</v>
      </c>
      <c r="C24" s="893">
        <v>2.8</v>
      </c>
      <c r="D24" s="893">
        <v>2</v>
      </c>
      <c r="E24" s="895">
        <v>0.9</v>
      </c>
      <c r="F24" s="895">
        <v>0.5</v>
      </c>
      <c r="G24" s="895">
        <v>0.2</v>
      </c>
      <c r="H24" s="895">
        <v>0.1</v>
      </c>
    </row>
    <row r="25" spans="1:8" ht="11.1" customHeight="1">
      <c r="A25" s="530" t="s">
        <v>395</v>
      </c>
      <c r="B25" s="339"/>
      <c r="C25" s="198"/>
      <c r="D25" s="198"/>
      <c r="E25" s="198"/>
      <c r="F25" s="198"/>
      <c r="G25" s="198"/>
      <c r="H25" s="1039" t="s">
        <v>320</v>
      </c>
    </row>
    <row r="26" spans="1:8" s="200" customFormat="1" ht="11.1" customHeight="1">
      <c r="A26" s="199"/>
      <c r="B26" s="199"/>
      <c r="D26" s="201"/>
      <c r="E26" s="201"/>
      <c r="F26" s="201"/>
      <c r="G26" s="201"/>
      <c r="H26" s="201"/>
    </row>
  </sheetData>
  <sheetProtection selectLockedCells="1"/>
  <mergeCells count="2">
    <mergeCell ref="A3:H3"/>
    <mergeCell ref="A4:H4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N29"/>
  <sheetViews>
    <sheetView showGridLines="0" view="pageBreakPreview" topLeftCell="A16" zoomScaleNormal="85" zoomScaleSheetLayoutView="100" workbookViewId="0">
      <selection activeCell="AD2" sqref="AD2"/>
    </sheetView>
  </sheetViews>
  <sheetFormatPr defaultColWidth="10" defaultRowHeight="11.25"/>
  <cols>
    <col min="1" max="1" width="9.25" style="185" customWidth="1"/>
    <col min="2" max="8" width="10.375" style="185" customWidth="1"/>
    <col min="9" max="16384" width="10" style="185"/>
  </cols>
  <sheetData>
    <row r="1" spans="1:14" s="461" customFormat="1" ht="14.1" customHeight="1">
      <c r="A1" s="457"/>
      <c r="B1" s="458"/>
      <c r="C1" s="459"/>
      <c r="D1" s="462"/>
      <c r="F1" s="459"/>
      <c r="G1" s="459"/>
      <c r="H1" s="464" t="s">
        <v>947</v>
      </c>
      <c r="J1" s="821"/>
      <c r="K1" s="933"/>
      <c r="L1" s="821"/>
      <c r="M1" s="821"/>
      <c r="N1" s="821"/>
    </row>
    <row r="2" spans="1:14" s="811" customFormat="1" ht="14.1" customHeight="1">
      <c r="A2" s="180"/>
      <c r="B2" s="180"/>
      <c r="C2" s="182"/>
      <c r="D2" s="183"/>
      <c r="F2" s="182"/>
      <c r="G2" s="182"/>
      <c r="H2" s="182"/>
      <c r="J2" s="514"/>
      <c r="K2" s="184"/>
      <c r="L2" s="514"/>
      <c r="M2" s="514"/>
      <c r="N2" s="514"/>
    </row>
    <row r="3" spans="1:14" s="809" customFormat="1" ht="20.100000000000001" customHeight="1">
      <c r="A3" s="1385" t="s">
        <v>874</v>
      </c>
      <c r="B3" s="1385"/>
      <c r="C3" s="1385"/>
      <c r="D3" s="1385"/>
      <c r="E3" s="1385"/>
      <c r="F3" s="1385"/>
      <c r="G3" s="1385"/>
      <c r="H3" s="1385"/>
      <c r="J3" s="438"/>
      <c r="K3" s="438"/>
      <c r="L3" s="438"/>
      <c r="M3" s="438"/>
      <c r="N3" s="438"/>
    </row>
    <row r="4" spans="1:14" s="518" customFormat="1" ht="24" customHeight="1">
      <c r="A4" s="1500" t="s">
        <v>875</v>
      </c>
      <c r="B4" s="1500"/>
      <c r="C4" s="1500"/>
      <c r="D4" s="1500"/>
      <c r="E4" s="1500"/>
      <c r="F4" s="1500"/>
      <c r="G4" s="1500"/>
      <c r="H4" s="1500"/>
      <c r="J4" s="365"/>
      <c r="K4" s="365"/>
      <c r="L4" s="365"/>
      <c r="M4" s="365"/>
      <c r="N4" s="365"/>
    </row>
    <row r="5" spans="1:14" s="184" customFormat="1" ht="18" customHeight="1" thickBot="1">
      <c r="A5" s="184" t="s">
        <v>214</v>
      </c>
      <c r="H5" s="532" t="s">
        <v>598</v>
      </c>
    </row>
    <row r="6" spans="1:14" s="191" customFormat="1" ht="60" customHeight="1">
      <c r="A6" s="1021" t="s">
        <v>321</v>
      </c>
      <c r="B6" s="513" t="s">
        <v>599</v>
      </c>
      <c r="C6" s="189" t="s">
        <v>600</v>
      </c>
      <c r="D6" s="189" t="s">
        <v>791</v>
      </c>
      <c r="E6" s="189" t="s">
        <v>792</v>
      </c>
      <c r="F6" s="189" t="s">
        <v>793</v>
      </c>
      <c r="G6" s="189" t="s">
        <v>794</v>
      </c>
      <c r="H6" s="190" t="s">
        <v>608</v>
      </c>
      <c r="J6" s="881"/>
      <c r="K6" s="881"/>
      <c r="L6" s="881"/>
      <c r="M6" s="881"/>
      <c r="N6" s="881"/>
    </row>
    <row r="7" spans="1:14" ht="30" customHeight="1">
      <c r="A7" s="1016">
        <v>2017</v>
      </c>
      <c r="B7" s="192">
        <v>4.5</v>
      </c>
      <c r="C7" s="192">
        <v>0.05</v>
      </c>
      <c r="D7" s="192">
        <v>1.5499999999999998</v>
      </c>
      <c r="E7" s="192">
        <v>4.25</v>
      </c>
      <c r="F7" s="192">
        <v>7.8500000000000005</v>
      </c>
      <c r="G7" s="192">
        <v>9.0500000000000007</v>
      </c>
      <c r="H7" s="192">
        <v>9.35</v>
      </c>
    </row>
    <row r="8" spans="1:14" ht="30" customHeight="1">
      <c r="A8" s="1016">
        <v>2018</v>
      </c>
      <c r="B8" s="192">
        <v>4.55</v>
      </c>
      <c r="C8" s="192">
        <v>0.05</v>
      </c>
      <c r="D8" s="192">
        <v>1.25</v>
      </c>
      <c r="E8" s="192">
        <v>4.1500000000000004</v>
      </c>
      <c r="F8" s="192">
        <v>7.3</v>
      </c>
      <c r="G8" s="192">
        <v>9</v>
      </c>
      <c r="H8" s="192">
        <v>9.4499999999999993</v>
      </c>
    </row>
    <row r="9" spans="1:14" ht="30" customHeight="1">
      <c r="A9" s="1016">
        <v>2019</v>
      </c>
      <c r="B9" s="192">
        <v>4.55</v>
      </c>
      <c r="C9" s="192">
        <v>0</v>
      </c>
      <c r="D9" s="192">
        <v>1.35</v>
      </c>
      <c r="E9" s="192">
        <v>3.8499999999999996</v>
      </c>
      <c r="F9" s="192">
        <v>7.45</v>
      </c>
      <c r="G9" s="192">
        <v>8.4499999999999993</v>
      </c>
      <c r="H9" s="192">
        <v>9.5500000000000007</v>
      </c>
    </row>
    <row r="10" spans="1:14" ht="30" customHeight="1">
      <c r="A10" s="1016">
        <v>2020</v>
      </c>
      <c r="B10" s="192">
        <v>4.5</v>
      </c>
      <c r="C10" s="192">
        <v>0.05</v>
      </c>
      <c r="D10" s="192">
        <v>0.3</v>
      </c>
      <c r="E10" s="192">
        <v>2</v>
      </c>
      <c r="F10" s="192">
        <v>5.2</v>
      </c>
      <c r="G10" s="192">
        <v>8.3000000000000007</v>
      </c>
      <c r="H10" s="192">
        <v>9.15</v>
      </c>
    </row>
    <row r="11" spans="1:14" ht="30" customHeight="1">
      <c r="A11" s="1019">
        <v>2021</v>
      </c>
      <c r="B11" s="194">
        <f t="shared" ref="B11:H11" si="0">SUM(B13:B14)/2</f>
        <v>4.2</v>
      </c>
      <c r="C11" s="193">
        <f t="shared" si="0"/>
        <v>0.05</v>
      </c>
      <c r="D11" s="193">
        <f t="shared" si="0"/>
        <v>0.95</v>
      </c>
      <c r="E11" s="193">
        <f t="shared" si="0"/>
        <v>3.4</v>
      </c>
      <c r="F11" s="193">
        <f t="shared" si="0"/>
        <v>6.6</v>
      </c>
      <c r="G11" s="193">
        <f t="shared" si="0"/>
        <v>8.65</v>
      </c>
      <c r="H11" s="193">
        <f t="shared" si="0"/>
        <v>8.5</v>
      </c>
    </row>
    <row r="12" spans="1:14" ht="11.25" customHeight="1">
      <c r="A12" s="164"/>
      <c r="B12" s="196"/>
      <c r="C12" s="374"/>
      <c r="D12" s="197"/>
      <c r="E12" s="197"/>
      <c r="F12" s="197"/>
      <c r="G12" s="197"/>
      <c r="H12" s="197"/>
    </row>
    <row r="13" spans="1:14" ht="33.950000000000003" customHeight="1">
      <c r="A13" s="886" t="s">
        <v>607</v>
      </c>
      <c r="B13" s="891">
        <v>4.4000000000000004</v>
      </c>
      <c r="C13" s="891">
        <v>0</v>
      </c>
      <c r="D13" s="891">
        <v>0.6</v>
      </c>
      <c r="E13" s="891">
        <v>2</v>
      </c>
      <c r="F13" s="891">
        <v>4.8</v>
      </c>
      <c r="G13" s="891">
        <v>7.5</v>
      </c>
      <c r="H13" s="891">
        <v>8.1</v>
      </c>
    </row>
    <row r="14" spans="1:14" ht="33.950000000000003" customHeight="1" thickBot="1">
      <c r="A14" s="886" t="s">
        <v>503</v>
      </c>
      <c r="B14" s="891">
        <v>4</v>
      </c>
      <c r="C14" s="891">
        <v>0.1</v>
      </c>
      <c r="D14" s="891">
        <v>1.3</v>
      </c>
      <c r="E14" s="891">
        <v>4.8</v>
      </c>
      <c r="F14" s="891">
        <v>8.4</v>
      </c>
      <c r="G14" s="891">
        <v>9.8000000000000007</v>
      </c>
      <c r="H14" s="891">
        <v>8.9</v>
      </c>
    </row>
    <row r="15" spans="1:14" ht="8.1" customHeight="1" thickBot="1">
      <c r="A15" s="889"/>
      <c r="B15" s="888"/>
      <c r="C15" s="888"/>
      <c r="D15" s="888"/>
      <c r="E15" s="888"/>
      <c r="F15" s="888"/>
      <c r="G15" s="888"/>
      <c r="H15" s="888"/>
    </row>
    <row r="16" spans="1:14" ht="60" customHeight="1">
      <c r="A16" s="1021" t="s">
        <v>321</v>
      </c>
      <c r="B16" s="190" t="s">
        <v>795</v>
      </c>
      <c r="C16" s="189" t="s">
        <v>601</v>
      </c>
      <c r="D16" s="189" t="s">
        <v>602</v>
      </c>
      <c r="E16" s="189" t="s">
        <v>603</v>
      </c>
      <c r="F16" s="189" t="s">
        <v>604</v>
      </c>
      <c r="G16" s="189" t="s">
        <v>605</v>
      </c>
      <c r="H16" s="190" t="s">
        <v>606</v>
      </c>
    </row>
    <row r="17" spans="1:14" ht="30" customHeight="1">
      <c r="A17" s="1016">
        <v>2017</v>
      </c>
      <c r="B17" s="192">
        <v>8</v>
      </c>
      <c r="C17" s="192">
        <v>6.35</v>
      </c>
      <c r="D17" s="192">
        <v>4.0999999999999996</v>
      </c>
      <c r="E17" s="192">
        <v>2.8</v>
      </c>
      <c r="F17" s="192">
        <v>1.75</v>
      </c>
      <c r="G17" s="192">
        <v>0.9</v>
      </c>
      <c r="H17" s="192">
        <v>0.3</v>
      </c>
    </row>
    <row r="18" spans="1:14" ht="30" customHeight="1">
      <c r="A18" s="1016">
        <v>2018</v>
      </c>
      <c r="B18" s="192">
        <v>8.6499999999999986</v>
      </c>
      <c r="C18" s="192">
        <v>6.65</v>
      </c>
      <c r="D18" s="192">
        <v>4.3499999999999996</v>
      </c>
      <c r="E18" s="192">
        <v>3.05</v>
      </c>
      <c r="F18" s="192">
        <v>1.85</v>
      </c>
      <c r="G18" s="192">
        <v>1.1499999999999999</v>
      </c>
      <c r="H18" s="192">
        <v>0.39999999999999997</v>
      </c>
    </row>
    <row r="19" spans="1:14" ht="30" customHeight="1">
      <c r="A19" s="1016">
        <v>2019</v>
      </c>
      <c r="B19" s="192">
        <v>8.85</v>
      </c>
      <c r="C19" s="192">
        <v>6.75</v>
      </c>
      <c r="D19" s="192">
        <v>4.7</v>
      </c>
      <c r="E19" s="192">
        <v>3.3</v>
      </c>
      <c r="F19" s="192">
        <v>2.0499999999999998</v>
      </c>
      <c r="G19" s="192">
        <v>1.25</v>
      </c>
      <c r="H19" s="192">
        <v>0.45</v>
      </c>
    </row>
    <row r="20" spans="1:14" ht="30" customHeight="1">
      <c r="A20" s="1016">
        <v>2020</v>
      </c>
      <c r="B20" s="192">
        <v>8.6</v>
      </c>
      <c r="C20" s="192">
        <v>7.1</v>
      </c>
      <c r="D20" s="192">
        <v>4.9499999999999993</v>
      </c>
      <c r="E20" s="192">
        <v>3.6</v>
      </c>
      <c r="F20" s="192">
        <v>2.2999999999999998</v>
      </c>
      <c r="G20" s="192">
        <v>1.25</v>
      </c>
      <c r="H20" s="192">
        <v>0.45</v>
      </c>
    </row>
    <row r="21" spans="1:14" ht="30" customHeight="1">
      <c r="A21" s="1019">
        <v>2021</v>
      </c>
      <c r="B21" s="193">
        <f t="shared" ref="B21" si="1">SUM(B23:B24)/2</f>
        <v>7.85</v>
      </c>
      <c r="C21" s="193">
        <f t="shared" ref="C21:H21" si="2">SUM(C23:C24)/2</f>
        <v>6</v>
      </c>
      <c r="D21" s="194">
        <f t="shared" si="2"/>
        <v>4.6500000000000004</v>
      </c>
      <c r="E21" s="194">
        <f t="shared" si="2"/>
        <v>3.6</v>
      </c>
      <c r="F21" s="194">
        <f t="shared" si="2"/>
        <v>2.4500000000000002</v>
      </c>
      <c r="G21" s="194">
        <f t="shared" si="2"/>
        <v>1.1000000000000001</v>
      </c>
      <c r="H21" s="194">
        <f t="shared" si="2"/>
        <v>0.5</v>
      </c>
    </row>
    <row r="22" spans="1:14" ht="11.25" customHeight="1">
      <c r="A22" s="164"/>
      <c r="B22" s="197"/>
      <c r="C22" s="197"/>
      <c r="D22" s="197"/>
      <c r="E22" s="1020"/>
      <c r="F22" s="1020"/>
      <c r="G22" s="1020"/>
      <c r="H22" s="1020"/>
    </row>
    <row r="23" spans="1:14" ht="33.950000000000003" customHeight="1">
      <c r="A23" s="886" t="s">
        <v>607</v>
      </c>
      <c r="B23" s="891">
        <v>8</v>
      </c>
      <c r="C23" s="891">
        <v>6.3</v>
      </c>
      <c r="D23" s="891">
        <v>5.4</v>
      </c>
      <c r="E23" s="891">
        <v>4.2</v>
      </c>
      <c r="F23" s="891">
        <v>3.4</v>
      </c>
      <c r="G23" s="891">
        <v>1.6</v>
      </c>
      <c r="H23" s="891">
        <v>0.9</v>
      </c>
    </row>
    <row r="24" spans="1:14" ht="33.950000000000003" customHeight="1" thickBot="1">
      <c r="A24" s="886" t="s">
        <v>503</v>
      </c>
      <c r="B24" s="891">
        <v>7.7</v>
      </c>
      <c r="C24" s="891">
        <v>5.7</v>
      </c>
      <c r="D24" s="891">
        <v>3.9</v>
      </c>
      <c r="E24" s="891">
        <v>3</v>
      </c>
      <c r="F24" s="891">
        <v>1.5</v>
      </c>
      <c r="G24" s="891">
        <v>0.6</v>
      </c>
      <c r="H24" s="891">
        <v>0.1</v>
      </c>
    </row>
    <row r="25" spans="1:14" s="187" customFormat="1" ht="11.1" customHeight="1">
      <c r="A25" s="531" t="s">
        <v>395</v>
      </c>
      <c r="B25" s="897"/>
      <c r="C25" s="898"/>
      <c r="D25" s="898"/>
      <c r="E25" s="898"/>
      <c r="F25" s="898"/>
      <c r="G25" s="898"/>
      <c r="H25" s="896" t="s">
        <v>320</v>
      </c>
      <c r="J25" s="185"/>
      <c r="K25" s="185"/>
      <c r="L25" s="185"/>
      <c r="M25" s="185"/>
      <c r="N25" s="185"/>
    </row>
    <row r="26" spans="1:14" s="200" customFormat="1" ht="11.1" customHeight="1">
      <c r="A26" s="199"/>
      <c r="D26" s="201"/>
      <c r="E26" s="201"/>
      <c r="F26" s="201"/>
      <c r="G26" s="201"/>
      <c r="H26" s="201"/>
    </row>
    <row r="27" spans="1:14">
      <c r="A27" s="438"/>
      <c r="B27" s="438"/>
    </row>
    <row r="28" spans="1:14">
      <c r="A28" s="365"/>
      <c r="B28" s="365"/>
    </row>
    <row r="29" spans="1:14">
      <c r="A29" s="184"/>
      <c r="B29" s="184"/>
    </row>
  </sheetData>
  <sheetProtection selectLockedCells="1"/>
  <mergeCells count="2">
    <mergeCell ref="A3:H3"/>
    <mergeCell ref="A4:H4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X44"/>
  <sheetViews>
    <sheetView showGridLines="0" view="pageBreakPreview" topLeftCell="A7" zoomScaleNormal="100" zoomScaleSheetLayoutView="100" workbookViewId="0">
      <selection activeCell="AD2" sqref="AD2"/>
    </sheetView>
  </sheetViews>
  <sheetFormatPr defaultColWidth="10" defaultRowHeight="11.25"/>
  <cols>
    <col min="1" max="1" width="7.625" style="185" customWidth="1"/>
    <col min="2" max="2" width="14.125" style="185" customWidth="1"/>
    <col min="3" max="7" width="12.125" style="185" customWidth="1"/>
    <col min="8" max="11" width="12.625" style="185" customWidth="1"/>
    <col min="12" max="12" width="19.125" style="185" customWidth="1"/>
    <col min="13" max="13" width="12.875" style="185" customWidth="1"/>
    <col min="14" max="14" width="15.75" style="185" customWidth="1"/>
    <col min="15" max="16384" width="10" style="185"/>
  </cols>
  <sheetData>
    <row r="1" spans="1:15" s="821" customFormat="1" ht="14.1" customHeight="1">
      <c r="A1" s="457" t="s">
        <v>949</v>
      </c>
      <c r="B1" s="457"/>
      <c r="C1" s="458"/>
      <c r="D1" s="467"/>
      <c r="E1" s="466"/>
      <c r="G1" s="462"/>
      <c r="H1" s="466"/>
      <c r="L1" s="464"/>
      <c r="M1" s="464" t="s">
        <v>813</v>
      </c>
      <c r="O1" s="933"/>
    </row>
    <row r="2" spans="1:15" s="820" customFormat="1" ht="14.1" customHeight="1">
      <c r="A2" s="180"/>
      <c r="B2" s="180"/>
      <c r="C2" s="180"/>
      <c r="D2" s="182"/>
      <c r="E2" s="181"/>
      <c r="F2" s="453"/>
      <c r="G2" s="183"/>
      <c r="H2" s="181"/>
      <c r="N2" s="514"/>
      <c r="O2" s="934"/>
    </row>
    <row r="3" spans="1:15" s="818" customFormat="1" ht="20.100000000000001" customHeight="1">
      <c r="A3" s="1385" t="s">
        <v>876</v>
      </c>
      <c r="B3" s="1385"/>
      <c r="C3" s="1385"/>
      <c r="D3" s="1385"/>
      <c r="E3" s="1385"/>
      <c r="F3" s="1385"/>
      <c r="G3" s="1385"/>
      <c r="H3" s="1385" t="s">
        <v>877</v>
      </c>
      <c r="I3" s="1385"/>
      <c r="J3" s="1385"/>
      <c r="K3" s="1385"/>
      <c r="L3" s="1385"/>
      <c r="M3" s="1385"/>
    </row>
    <row r="4" spans="1:15" s="819" customFormat="1" ht="24" customHeight="1">
      <c r="A4" s="1365"/>
      <c r="B4" s="1365"/>
      <c r="C4" s="1365"/>
      <c r="D4" s="1365"/>
      <c r="E4" s="1365"/>
      <c r="F4" s="1365"/>
      <c r="G4" s="1365"/>
      <c r="H4" s="715"/>
      <c r="I4" s="715"/>
    </row>
    <row r="5" spans="1:15" s="184" customFormat="1" ht="18" customHeight="1" thickBot="1">
      <c r="A5" s="184" t="s">
        <v>215</v>
      </c>
      <c r="F5" s="532"/>
      <c r="G5" s="532"/>
      <c r="M5" s="532" t="s">
        <v>464</v>
      </c>
    </row>
    <row r="6" spans="1:15" s="184" customFormat="1" ht="30" customHeight="1">
      <c r="A6" s="1506" t="s">
        <v>620</v>
      </c>
      <c r="B6" s="1508" t="s">
        <v>408</v>
      </c>
      <c r="C6" s="1501" t="s">
        <v>409</v>
      </c>
      <c r="D6" s="1502"/>
      <c r="E6" s="1502"/>
      <c r="F6" s="1502"/>
      <c r="G6" s="1502"/>
      <c r="H6" s="1502" t="s">
        <v>610</v>
      </c>
      <c r="I6" s="1502"/>
      <c r="J6" s="1502"/>
      <c r="K6" s="1503"/>
      <c r="L6" s="1504" t="s">
        <v>878</v>
      </c>
      <c r="M6" s="1411" t="s">
        <v>609</v>
      </c>
    </row>
    <row r="7" spans="1:15" s="184" customFormat="1" ht="30" customHeight="1">
      <c r="A7" s="1507"/>
      <c r="B7" s="1509"/>
      <c r="C7" s="823" t="s">
        <v>410</v>
      </c>
      <c r="D7" s="754" t="s">
        <v>611</v>
      </c>
      <c r="E7" s="754" t="s">
        <v>612</v>
      </c>
      <c r="F7" s="754" t="s">
        <v>613</v>
      </c>
      <c r="G7" s="822" t="s">
        <v>614</v>
      </c>
      <c r="H7" s="823" t="s">
        <v>615</v>
      </c>
      <c r="I7" s="754" t="s">
        <v>616</v>
      </c>
      <c r="J7" s="754" t="s">
        <v>617</v>
      </c>
      <c r="K7" s="754" t="s">
        <v>618</v>
      </c>
      <c r="L7" s="1505"/>
      <c r="M7" s="1413"/>
    </row>
    <row r="8" spans="1:15" s="184" customFormat="1" ht="16.7" customHeight="1">
      <c r="A8" s="756">
        <v>2017</v>
      </c>
      <c r="B8" s="717">
        <v>1087807</v>
      </c>
      <c r="C8" s="717">
        <v>333723</v>
      </c>
      <c r="D8" s="717">
        <v>2298</v>
      </c>
      <c r="E8" s="717">
        <v>26335</v>
      </c>
      <c r="F8" s="717">
        <v>36917</v>
      </c>
      <c r="G8" s="717">
        <v>52100</v>
      </c>
      <c r="H8" s="718">
        <v>62074</v>
      </c>
      <c r="I8" s="718">
        <v>55494</v>
      </c>
      <c r="J8" s="718">
        <v>57434</v>
      </c>
      <c r="K8" s="718">
        <v>41071</v>
      </c>
      <c r="L8" s="755">
        <f>(C8/B8)*100</f>
        <v>30.678511905144941</v>
      </c>
      <c r="M8" s="757">
        <v>2017</v>
      </c>
    </row>
    <row r="9" spans="1:15" s="184" customFormat="1" ht="16.7" customHeight="1">
      <c r="A9" s="756">
        <v>2018</v>
      </c>
      <c r="B9" s="717">
        <v>1094534</v>
      </c>
      <c r="C9" s="717">
        <v>339145</v>
      </c>
      <c r="D9" s="717">
        <v>1758</v>
      </c>
      <c r="E9" s="717">
        <v>26402</v>
      </c>
      <c r="F9" s="717">
        <v>36492</v>
      </c>
      <c r="G9" s="717">
        <v>51546</v>
      </c>
      <c r="H9" s="718">
        <v>64005</v>
      </c>
      <c r="I9" s="718">
        <v>57805</v>
      </c>
      <c r="J9" s="718">
        <v>57456</v>
      </c>
      <c r="K9" s="718">
        <v>43679</v>
      </c>
      <c r="L9" s="755">
        <f t="shared" ref="L9" si="0">(C9/B9)*100</f>
        <v>30.985332570756142</v>
      </c>
      <c r="M9" s="757">
        <v>2018</v>
      </c>
    </row>
    <row r="10" spans="1:15" s="184" customFormat="1" ht="16.7" customHeight="1">
      <c r="A10" s="756">
        <v>2019</v>
      </c>
      <c r="B10" s="717">
        <v>1102934</v>
      </c>
      <c r="C10" s="717">
        <v>345440</v>
      </c>
      <c r="D10" s="717">
        <v>1783</v>
      </c>
      <c r="E10" s="717">
        <v>27064</v>
      </c>
      <c r="F10" s="717">
        <v>35893</v>
      </c>
      <c r="G10" s="717">
        <v>51299</v>
      </c>
      <c r="H10" s="718">
        <v>64689</v>
      </c>
      <c r="I10" s="718">
        <v>60575</v>
      </c>
      <c r="J10" s="718">
        <v>56974</v>
      </c>
      <c r="K10" s="718">
        <v>47161</v>
      </c>
      <c r="L10" s="755">
        <v>31.320097122765279</v>
      </c>
      <c r="M10" s="757">
        <v>2019</v>
      </c>
    </row>
    <row r="11" spans="1:15" s="184" customFormat="1" ht="16.7" customHeight="1">
      <c r="A11" s="756">
        <v>2020</v>
      </c>
      <c r="B11" s="717">
        <v>1131819</v>
      </c>
      <c r="C11" s="717">
        <v>361745</v>
      </c>
      <c r="D11" s="717">
        <v>2817</v>
      </c>
      <c r="E11" s="717">
        <v>31813</v>
      </c>
      <c r="F11" s="717">
        <v>35993</v>
      </c>
      <c r="G11" s="717">
        <v>52499</v>
      </c>
      <c r="H11" s="718">
        <v>65929</v>
      </c>
      <c r="I11" s="718">
        <v>65695</v>
      </c>
      <c r="J11" s="718">
        <v>57529</v>
      </c>
      <c r="K11" s="718">
        <v>49469</v>
      </c>
      <c r="L11" s="755">
        <v>31.961382517876093</v>
      </c>
      <c r="M11" s="757">
        <v>2020</v>
      </c>
    </row>
    <row r="12" spans="1:15" s="767" customFormat="1" ht="16.7" customHeight="1">
      <c r="A12" s="764">
        <v>2021</v>
      </c>
      <c r="B12" s="905">
        <v>1156645</v>
      </c>
      <c r="C12" s="905">
        <v>376059</v>
      </c>
      <c r="D12" s="905">
        <v>1940</v>
      </c>
      <c r="E12" s="905">
        <v>32870</v>
      </c>
      <c r="F12" s="905">
        <v>36966</v>
      </c>
      <c r="G12" s="905">
        <v>54053</v>
      </c>
      <c r="H12" s="905">
        <v>67547</v>
      </c>
      <c r="I12" s="905">
        <v>71317</v>
      </c>
      <c r="J12" s="905">
        <v>57999</v>
      </c>
      <c r="K12" s="905">
        <v>53365</v>
      </c>
      <c r="L12" s="765">
        <f>(C12/B12)*100</f>
        <v>32.51291450704408</v>
      </c>
      <c r="M12" s="766">
        <v>2021</v>
      </c>
    </row>
    <row r="13" spans="1:15" s="184" customFormat="1" ht="9" customHeight="1">
      <c r="A13" s="758"/>
      <c r="B13" s="719"/>
      <c r="C13" s="719"/>
      <c r="D13" s="719"/>
      <c r="E13" s="719"/>
      <c r="F13" s="719"/>
      <c r="G13" s="719"/>
      <c r="H13" s="720"/>
      <c r="I13" s="720"/>
      <c r="J13" s="720"/>
      <c r="K13" s="720"/>
      <c r="L13" s="759"/>
      <c r="M13" s="716"/>
    </row>
    <row r="14" spans="1:15" ht="17.45" customHeight="1">
      <c r="A14" s="164" t="s">
        <v>87</v>
      </c>
      <c r="B14" s="899">
        <v>213410</v>
      </c>
      <c r="C14" s="899">
        <v>63723</v>
      </c>
      <c r="D14" s="899">
        <v>135</v>
      </c>
      <c r="E14" s="899">
        <v>4649</v>
      </c>
      <c r="F14" s="899">
        <v>6569</v>
      </c>
      <c r="G14" s="899">
        <v>10565</v>
      </c>
      <c r="H14" s="900">
        <v>12999</v>
      </c>
      <c r="I14" s="900">
        <v>14095</v>
      </c>
      <c r="J14" s="900">
        <v>8989</v>
      </c>
      <c r="K14" s="900">
        <v>5722</v>
      </c>
      <c r="L14" s="755">
        <f t="shared" ref="L14:L36" si="1">(C14/B14)*100</f>
        <v>29.859425518954126</v>
      </c>
      <c r="M14" s="226" t="s">
        <v>110</v>
      </c>
    </row>
    <row r="15" spans="1:15" ht="17.45" customHeight="1">
      <c r="A15" s="164" t="s">
        <v>88</v>
      </c>
      <c r="B15" s="899">
        <v>113760</v>
      </c>
      <c r="C15" s="899">
        <v>37957</v>
      </c>
      <c r="D15" s="899">
        <v>347</v>
      </c>
      <c r="E15" s="899">
        <v>3545</v>
      </c>
      <c r="F15" s="899">
        <v>3154</v>
      </c>
      <c r="G15" s="899">
        <v>5085</v>
      </c>
      <c r="H15" s="900">
        <v>6980</v>
      </c>
      <c r="I15" s="900">
        <v>7564</v>
      </c>
      <c r="J15" s="900">
        <v>6029</v>
      </c>
      <c r="K15" s="900">
        <v>5252</v>
      </c>
      <c r="L15" s="755">
        <f t="shared" si="1"/>
        <v>33.365857946554151</v>
      </c>
      <c r="M15" s="226" t="s">
        <v>129</v>
      </c>
    </row>
    <row r="16" spans="1:15" ht="17.45" customHeight="1">
      <c r="A16" s="164" t="s">
        <v>89</v>
      </c>
      <c r="B16" s="899">
        <v>60115</v>
      </c>
      <c r="C16" s="899">
        <v>20298</v>
      </c>
      <c r="D16" s="899">
        <v>81</v>
      </c>
      <c r="E16" s="899">
        <v>1632</v>
      </c>
      <c r="F16" s="899">
        <v>1984</v>
      </c>
      <c r="G16" s="899">
        <v>2757</v>
      </c>
      <c r="H16" s="900">
        <v>3358</v>
      </c>
      <c r="I16" s="900">
        <v>3842</v>
      </c>
      <c r="J16" s="900">
        <v>3319</v>
      </c>
      <c r="K16" s="900">
        <v>3325</v>
      </c>
      <c r="L16" s="755">
        <f t="shared" si="1"/>
        <v>33.765283207186222</v>
      </c>
      <c r="M16" s="226" t="s">
        <v>111</v>
      </c>
    </row>
    <row r="17" spans="1:24" ht="17.45" customHeight="1">
      <c r="A17" s="164" t="s">
        <v>90</v>
      </c>
      <c r="B17" s="899">
        <v>71804</v>
      </c>
      <c r="C17" s="899">
        <v>25063</v>
      </c>
      <c r="D17" s="899">
        <v>218</v>
      </c>
      <c r="E17" s="899">
        <v>2789</v>
      </c>
      <c r="F17" s="899">
        <v>2299</v>
      </c>
      <c r="G17" s="899">
        <v>3358</v>
      </c>
      <c r="H17" s="900">
        <v>4040</v>
      </c>
      <c r="I17" s="900">
        <v>4629</v>
      </c>
      <c r="J17" s="900">
        <v>4015</v>
      </c>
      <c r="K17" s="900">
        <v>3715</v>
      </c>
      <c r="L17" s="755">
        <f t="shared" si="1"/>
        <v>34.904740682970306</v>
      </c>
      <c r="M17" s="226" t="s">
        <v>112</v>
      </c>
    </row>
    <row r="18" spans="1:24" ht="17.45" customHeight="1">
      <c r="A18" s="164" t="s">
        <v>91</v>
      </c>
      <c r="B18" s="899">
        <v>173937</v>
      </c>
      <c r="C18" s="899">
        <v>51680</v>
      </c>
      <c r="D18" s="899">
        <v>347</v>
      </c>
      <c r="E18" s="899">
        <v>6987</v>
      </c>
      <c r="F18" s="899">
        <v>8965</v>
      </c>
      <c r="G18" s="899">
        <v>10652</v>
      </c>
      <c r="H18" s="900">
        <v>10670</v>
      </c>
      <c r="I18" s="900">
        <v>7294</v>
      </c>
      <c r="J18" s="900">
        <v>3936</v>
      </c>
      <c r="K18" s="900">
        <v>2829</v>
      </c>
      <c r="L18" s="755">
        <f t="shared" si="1"/>
        <v>29.711907184785296</v>
      </c>
      <c r="M18" s="226" t="s">
        <v>113</v>
      </c>
    </row>
    <row r="19" spans="1:24" ht="17.45" customHeight="1">
      <c r="A19" s="164" t="s">
        <v>92</v>
      </c>
      <c r="B19" s="899">
        <v>45423</v>
      </c>
      <c r="C19" s="899">
        <v>15081</v>
      </c>
      <c r="D19" s="899">
        <v>78</v>
      </c>
      <c r="E19" s="899">
        <v>1105</v>
      </c>
      <c r="F19" s="899">
        <v>967</v>
      </c>
      <c r="G19" s="899">
        <v>1950</v>
      </c>
      <c r="H19" s="900">
        <v>2519</v>
      </c>
      <c r="I19" s="900">
        <v>3192</v>
      </c>
      <c r="J19" s="900">
        <v>2752</v>
      </c>
      <c r="K19" s="900">
        <v>2518</v>
      </c>
      <c r="L19" s="755">
        <f t="shared" si="1"/>
        <v>33.201241661713226</v>
      </c>
      <c r="M19" s="226" t="s">
        <v>114</v>
      </c>
    </row>
    <row r="20" spans="1:24" ht="17.45" customHeight="1">
      <c r="A20" s="164" t="s">
        <v>93</v>
      </c>
      <c r="B20" s="899">
        <v>45839</v>
      </c>
      <c r="C20" s="899">
        <v>15804</v>
      </c>
      <c r="D20" s="899">
        <v>21</v>
      </c>
      <c r="E20" s="899">
        <v>743</v>
      </c>
      <c r="F20" s="899">
        <v>1266</v>
      </c>
      <c r="G20" s="899">
        <v>1935</v>
      </c>
      <c r="H20" s="900">
        <v>2902</v>
      </c>
      <c r="I20" s="900">
        <v>3212</v>
      </c>
      <c r="J20" s="900">
        <v>2979</v>
      </c>
      <c r="K20" s="900">
        <v>2746</v>
      </c>
      <c r="L20" s="755">
        <f t="shared" si="1"/>
        <v>34.477191910818298</v>
      </c>
      <c r="M20" s="226" t="s">
        <v>115</v>
      </c>
    </row>
    <row r="21" spans="1:24" ht="17.45" customHeight="1">
      <c r="A21" s="164" t="s">
        <v>94</v>
      </c>
      <c r="B21" s="899">
        <v>43339</v>
      </c>
      <c r="C21" s="899">
        <v>14960</v>
      </c>
      <c r="D21" s="899">
        <v>50</v>
      </c>
      <c r="E21" s="899">
        <v>816</v>
      </c>
      <c r="F21" s="899">
        <v>920</v>
      </c>
      <c r="G21" s="899">
        <v>1530</v>
      </c>
      <c r="H21" s="900">
        <v>2179</v>
      </c>
      <c r="I21" s="900">
        <v>2882</v>
      </c>
      <c r="J21" s="900">
        <v>3001</v>
      </c>
      <c r="K21" s="900">
        <v>3582</v>
      </c>
      <c r="L21" s="755">
        <f t="shared" si="1"/>
        <v>34.518562957151758</v>
      </c>
      <c r="M21" s="226" t="s">
        <v>116</v>
      </c>
    </row>
    <row r="22" spans="1:24" ht="17.45" customHeight="1">
      <c r="A22" s="164" t="s">
        <v>95</v>
      </c>
      <c r="B22" s="901">
        <v>31154</v>
      </c>
      <c r="C22" s="901">
        <v>10952</v>
      </c>
      <c r="D22" s="901">
        <v>26</v>
      </c>
      <c r="E22" s="901">
        <v>482</v>
      </c>
      <c r="F22" s="901">
        <v>669</v>
      </c>
      <c r="G22" s="901">
        <v>1212</v>
      </c>
      <c r="H22" s="902">
        <v>1720</v>
      </c>
      <c r="I22" s="902">
        <v>2257</v>
      </c>
      <c r="J22" s="902">
        <v>2307</v>
      </c>
      <c r="K22" s="902">
        <v>2279</v>
      </c>
      <c r="L22" s="759">
        <f t="shared" si="1"/>
        <v>35.154394299287411</v>
      </c>
      <c r="M22" s="226" t="s">
        <v>130</v>
      </c>
    </row>
    <row r="23" spans="1:24" ht="17.45" customHeight="1">
      <c r="A23" s="164" t="s">
        <v>96</v>
      </c>
      <c r="B23" s="899">
        <v>122309</v>
      </c>
      <c r="C23" s="899">
        <v>41538</v>
      </c>
      <c r="D23" s="899">
        <v>563</v>
      </c>
      <c r="E23" s="899">
        <v>7159</v>
      </c>
      <c r="F23" s="899">
        <v>4534</v>
      </c>
      <c r="G23" s="899">
        <v>6475</v>
      </c>
      <c r="H23" s="900">
        <v>7896</v>
      </c>
      <c r="I23" s="900">
        <v>6834</v>
      </c>
      <c r="J23" s="900">
        <v>4795</v>
      </c>
      <c r="K23" s="900">
        <v>3281</v>
      </c>
      <c r="L23" s="755">
        <f t="shared" si="1"/>
        <v>33.961523681822271</v>
      </c>
      <c r="M23" s="226" t="s">
        <v>117</v>
      </c>
    </row>
    <row r="24" spans="1:24" ht="17.45" customHeight="1">
      <c r="A24" s="164" t="s">
        <v>619</v>
      </c>
      <c r="B24" s="899">
        <v>10797</v>
      </c>
      <c r="C24" s="899">
        <v>3686</v>
      </c>
      <c r="D24" s="899" t="s">
        <v>891</v>
      </c>
      <c r="E24" s="899">
        <v>82</v>
      </c>
      <c r="F24" s="899">
        <v>150</v>
      </c>
      <c r="G24" s="899">
        <v>247</v>
      </c>
      <c r="H24" s="900">
        <v>556</v>
      </c>
      <c r="I24" s="900">
        <v>773</v>
      </c>
      <c r="J24" s="900">
        <v>849</v>
      </c>
      <c r="K24" s="900">
        <v>1025</v>
      </c>
      <c r="L24" s="755">
        <f t="shared" si="1"/>
        <v>34.139112716495326</v>
      </c>
      <c r="M24" s="226" t="s">
        <v>118</v>
      </c>
    </row>
    <row r="25" spans="1:24" ht="17.45" customHeight="1">
      <c r="A25" s="164" t="s">
        <v>98</v>
      </c>
      <c r="B25" s="899">
        <v>24243</v>
      </c>
      <c r="C25" s="899">
        <v>8608</v>
      </c>
      <c r="D25" s="899" t="s">
        <v>891</v>
      </c>
      <c r="E25" s="899">
        <v>222</v>
      </c>
      <c r="F25" s="899">
        <v>368</v>
      </c>
      <c r="G25" s="899">
        <v>535</v>
      </c>
      <c r="H25" s="900">
        <v>1021</v>
      </c>
      <c r="I25" s="900">
        <v>1705</v>
      </c>
      <c r="J25" s="900">
        <v>2153</v>
      </c>
      <c r="K25" s="900">
        <v>2603</v>
      </c>
      <c r="L25" s="755">
        <f t="shared" si="1"/>
        <v>35.507156705028251</v>
      </c>
      <c r="M25" s="226" t="s">
        <v>119</v>
      </c>
    </row>
    <row r="26" spans="1:24" ht="17.45" customHeight="1">
      <c r="A26" s="164" t="s">
        <v>99</v>
      </c>
      <c r="B26" s="899">
        <v>11861</v>
      </c>
      <c r="C26" s="899">
        <v>3989</v>
      </c>
      <c r="D26" s="899" t="s">
        <v>891</v>
      </c>
      <c r="E26" s="899">
        <v>91</v>
      </c>
      <c r="F26" s="899">
        <v>174</v>
      </c>
      <c r="G26" s="899">
        <v>265</v>
      </c>
      <c r="H26" s="900">
        <v>639</v>
      </c>
      <c r="I26" s="900">
        <v>910</v>
      </c>
      <c r="J26" s="900">
        <v>911</v>
      </c>
      <c r="K26" s="900">
        <v>996</v>
      </c>
      <c r="L26" s="755">
        <f t="shared" si="1"/>
        <v>33.631228395582156</v>
      </c>
      <c r="M26" s="226" t="s">
        <v>120</v>
      </c>
    </row>
    <row r="27" spans="1:24" ht="17.45" customHeight="1">
      <c r="A27" s="164" t="s">
        <v>100</v>
      </c>
      <c r="B27" s="899">
        <v>7723</v>
      </c>
      <c r="C27" s="899">
        <v>2574</v>
      </c>
      <c r="D27" s="899" t="s">
        <v>891</v>
      </c>
      <c r="E27" s="899">
        <v>60</v>
      </c>
      <c r="F27" s="899">
        <v>137</v>
      </c>
      <c r="G27" s="899">
        <v>164</v>
      </c>
      <c r="H27" s="900">
        <v>339</v>
      </c>
      <c r="I27" s="900">
        <v>512</v>
      </c>
      <c r="J27" s="900">
        <v>620</v>
      </c>
      <c r="K27" s="900">
        <v>742</v>
      </c>
      <c r="L27" s="755">
        <f t="shared" si="1"/>
        <v>33.329017221287067</v>
      </c>
      <c r="M27" s="226" t="s">
        <v>121</v>
      </c>
    </row>
    <row r="28" spans="1:24" ht="17.45" customHeight="1">
      <c r="A28" s="164" t="s">
        <v>101</v>
      </c>
      <c r="B28" s="899">
        <v>16958</v>
      </c>
      <c r="C28" s="899">
        <v>6723</v>
      </c>
      <c r="D28" s="899">
        <v>5</v>
      </c>
      <c r="E28" s="899">
        <v>173</v>
      </c>
      <c r="F28" s="899">
        <v>325</v>
      </c>
      <c r="G28" s="899">
        <v>528</v>
      </c>
      <c r="H28" s="900">
        <v>904</v>
      </c>
      <c r="I28" s="900">
        <v>1326</v>
      </c>
      <c r="J28" s="900">
        <v>1677</v>
      </c>
      <c r="K28" s="900">
        <v>1785</v>
      </c>
      <c r="L28" s="755">
        <f t="shared" si="1"/>
        <v>39.645005307229624</v>
      </c>
      <c r="M28" s="226" t="s">
        <v>122</v>
      </c>
    </row>
    <row r="29" spans="1:24" ht="17.45" customHeight="1">
      <c r="A29" s="164" t="s">
        <v>102</v>
      </c>
      <c r="B29" s="899">
        <v>19041</v>
      </c>
      <c r="C29" s="899">
        <v>6865</v>
      </c>
      <c r="D29" s="899" t="s">
        <v>891</v>
      </c>
      <c r="E29" s="899">
        <v>137</v>
      </c>
      <c r="F29" s="899">
        <v>289</v>
      </c>
      <c r="G29" s="899">
        <v>589</v>
      </c>
      <c r="H29" s="900">
        <v>1036</v>
      </c>
      <c r="I29" s="900">
        <v>1544</v>
      </c>
      <c r="J29" s="900">
        <v>1474</v>
      </c>
      <c r="K29" s="900">
        <v>1795</v>
      </c>
      <c r="L29" s="755">
        <f t="shared" si="1"/>
        <v>36.053778688094113</v>
      </c>
      <c r="M29" s="226" t="s">
        <v>131</v>
      </c>
      <c r="X29" s="185">
        <v>1355951</v>
      </c>
    </row>
    <row r="30" spans="1:24" ht="17.45" customHeight="1">
      <c r="A30" s="164" t="s">
        <v>103</v>
      </c>
      <c r="B30" s="899">
        <v>13576</v>
      </c>
      <c r="C30" s="899">
        <v>4606</v>
      </c>
      <c r="D30" s="899" t="s">
        <v>891</v>
      </c>
      <c r="E30" s="899">
        <v>120</v>
      </c>
      <c r="F30" s="899">
        <v>241</v>
      </c>
      <c r="G30" s="899">
        <v>458</v>
      </c>
      <c r="H30" s="900">
        <v>787</v>
      </c>
      <c r="I30" s="900">
        <v>1014</v>
      </c>
      <c r="J30" s="900">
        <v>951</v>
      </c>
      <c r="K30" s="900">
        <v>1033</v>
      </c>
      <c r="L30" s="755">
        <f t="shared" si="1"/>
        <v>33.927519151443725</v>
      </c>
      <c r="M30" s="226" t="s">
        <v>132</v>
      </c>
    </row>
    <row r="31" spans="1:24" ht="17.45" customHeight="1">
      <c r="A31" s="164" t="s">
        <v>104</v>
      </c>
      <c r="B31" s="899">
        <v>18547</v>
      </c>
      <c r="C31" s="899">
        <v>5988</v>
      </c>
      <c r="D31" s="899" t="s">
        <v>891</v>
      </c>
      <c r="E31" s="899">
        <v>207</v>
      </c>
      <c r="F31" s="899">
        <v>376</v>
      </c>
      <c r="G31" s="899">
        <v>538</v>
      </c>
      <c r="H31" s="900">
        <v>1006</v>
      </c>
      <c r="I31" s="900">
        <v>1393</v>
      </c>
      <c r="J31" s="900">
        <v>1177</v>
      </c>
      <c r="K31" s="900">
        <v>1288</v>
      </c>
      <c r="L31" s="755">
        <f t="shared" si="1"/>
        <v>32.285544832048309</v>
      </c>
      <c r="M31" s="226" t="s">
        <v>123</v>
      </c>
    </row>
    <row r="32" spans="1:24" ht="17.45" customHeight="1">
      <c r="A32" s="164" t="s">
        <v>105</v>
      </c>
      <c r="B32" s="899">
        <v>47930</v>
      </c>
      <c r="C32" s="899">
        <v>14519</v>
      </c>
      <c r="D32" s="899">
        <v>33</v>
      </c>
      <c r="E32" s="899">
        <v>1058</v>
      </c>
      <c r="F32" s="899">
        <v>2034</v>
      </c>
      <c r="G32" s="899">
        <v>2899</v>
      </c>
      <c r="H32" s="900">
        <v>2888</v>
      </c>
      <c r="I32" s="900">
        <v>2329</v>
      </c>
      <c r="J32" s="900">
        <v>1735</v>
      </c>
      <c r="K32" s="900">
        <v>1543</v>
      </c>
      <c r="L32" s="755">
        <f t="shared" si="1"/>
        <v>30.292092635092843</v>
      </c>
      <c r="M32" s="226" t="s">
        <v>133</v>
      </c>
    </row>
    <row r="33" spans="1:13" ht="17.45" customHeight="1">
      <c r="A33" s="164" t="s">
        <v>106</v>
      </c>
      <c r="B33" s="899">
        <v>24682</v>
      </c>
      <c r="C33" s="899">
        <v>8394</v>
      </c>
      <c r="D33" s="899">
        <v>14</v>
      </c>
      <c r="E33" s="899">
        <v>364</v>
      </c>
      <c r="F33" s="899">
        <v>781</v>
      </c>
      <c r="G33" s="899">
        <v>1106</v>
      </c>
      <c r="H33" s="900">
        <v>1165</v>
      </c>
      <c r="I33" s="900">
        <v>1397</v>
      </c>
      <c r="J33" s="900">
        <v>1555</v>
      </c>
      <c r="K33" s="900">
        <v>2012</v>
      </c>
      <c r="L33" s="755">
        <f t="shared" si="1"/>
        <v>34.00858925532777</v>
      </c>
      <c r="M33" s="226" t="s">
        <v>124</v>
      </c>
    </row>
    <row r="34" spans="1:13" ht="17.45" customHeight="1">
      <c r="A34" s="164" t="s">
        <v>107</v>
      </c>
      <c r="B34" s="899">
        <v>14186</v>
      </c>
      <c r="C34" s="899">
        <v>4522</v>
      </c>
      <c r="D34" s="899" t="s">
        <v>891</v>
      </c>
      <c r="E34" s="899">
        <v>88</v>
      </c>
      <c r="F34" s="899">
        <v>173</v>
      </c>
      <c r="G34" s="899">
        <v>314</v>
      </c>
      <c r="H34" s="900">
        <v>659</v>
      </c>
      <c r="I34" s="900">
        <v>910</v>
      </c>
      <c r="J34" s="900">
        <v>1075</v>
      </c>
      <c r="K34" s="900">
        <v>1301</v>
      </c>
      <c r="L34" s="755">
        <f t="shared" si="1"/>
        <v>31.876497955731004</v>
      </c>
      <c r="M34" s="226" t="s">
        <v>134</v>
      </c>
    </row>
    <row r="35" spans="1:13" ht="17.45" customHeight="1">
      <c r="A35" s="164" t="s">
        <v>108</v>
      </c>
      <c r="B35" s="899">
        <v>21876</v>
      </c>
      <c r="C35" s="899">
        <v>7422</v>
      </c>
      <c r="D35" s="899">
        <v>5</v>
      </c>
      <c r="E35" s="899">
        <v>301</v>
      </c>
      <c r="F35" s="899">
        <v>503</v>
      </c>
      <c r="G35" s="899">
        <v>755</v>
      </c>
      <c r="H35" s="900">
        <v>1080</v>
      </c>
      <c r="I35" s="900">
        <v>1441</v>
      </c>
      <c r="J35" s="900">
        <v>1500</v>
      </c>
      <c r="K35" s="900">
        <v>1837</v>
      </c>
      <c r="L35" s="755">
        <f t="shared" si="1"/>
        <v>33.927591881513983</v>
      </c>
      <c r="M35" s="226" t="s">
        <v>125</v>
      </c>
    </row>
    <row r="36" spans="1:13" ht="17.45" customHeight="1" thickBot="1">
      <c r="A36" s="504" t="s">
        <v>109</v>
      </c>
      <c r="B36" s="903">
        <v>4135</v>
      </c>
      <c r="C36" s="903">
        <v>1107</v>
      </c>
      <c r="D36" s="904" t="s">
        <v>891</v>
      </c>
      <c r="E36" s="903">
        <v>60</v>
      </c>
      <c r="F36" s="903">
        <v>88</v>
      </c>
      <c r="G36" s="903">
        <v>136</v>
      </c>
      <c r="H36" s="903">
        <v>204</v>
      </c>
      <c r="I36" s="903">
        <v>262</v>
      </c>
      <c r="J36" s="903">
        <v>200</v>
      </c>
      <c r="K36" s="903">
        <v>156</v>
      </c>
      <c r="L36" s="760">
        <f t="shared" si="1"/>
        <v>26.771463119709793</v>
      </c>
      <c r="M36" s="713" t="s">
        <v>135</v>
      </c>
    </row>
    <row r="37" spans="1:13" s="635" customFormat="1" ht="11.1" customHeight="1">
      <c r="A37" s="771" t="s">
        <v>460</v>
      </c>
      <c r="B37" s="771"/>
      <c r="C37" s="772"/>
      <c r="D37" s="772"/>
      <c r="E37" s="772"/>
      <c r="F37" s="772"/>
      <c r="G37" s="772"/>
      <c r="H37" s="772"/>
      <c r="I37" s="772"/>
      <c r="J37" s="773"/>
      <c r="K37" s="773"/>
      <c r="L37" s="773"/>
      <c r="M37" s="774" t="s">
        <v>378</v>
      </c>
    </row>
    <row r="38" spans="1:13" s="635" customFormat="1" ht="11.1" customHeight="1">
      <c r="A38" s="775" t="s">
        <v>441</v>
      </c>
      <c r="B38" s="775"/>
      <c r="C38" s="772"/>
      <c r="D38" s="772"/>
      <c r="E38" s="772"/>
      <c r="F38" s="772"/>
      <c r="G38" s="772"/>
      <c r="H38" s="772"/>
      <c r="I38" s="772"/>
      <c r="J38" s="773"/>
      <c r="K38" s="773"/>
      <c r="L38" s="773"/>
      <c r="M38" s="773"/>
    </row>
    <row r="39" spans="1:13" s="635" customFormat="1" ht="11.1" customHeight="1">
      <c r="A39" s="775" t="s">
        <v>442</v>
      </c>
      <c r="B39" s="775"/>
      <c r="C39" s="772"/>
      <c r="D39" s="772"/>
      <c r="E39" s="772"/>
      <c r="F39" s="772"/>
      <c r="G39" s="772"/>
      <c r="H39" s="772"/>
      <c r="I39" s="772"/>
      <c r="J39" s="773"/>
      <c r="K39" s="773"/>
      <c r="L39" s="773"/>
      <c r="M39" s="773"/>
    </row>
    <row r="40" spans="1:13" s="728" customFormat="1" ht="11.1" customHeight="1">
      <c r="A40" s="187" t="s">
        <v>815</v>
      </c>
      <c r="B40" s="187"/>
      <c r="C40" s="187"/>
      <c r="D40" s="187"/>
      <c r="E40" s="187"/>
      <c r="F40" s="187"/>
      <c r="G40" s="187"/>
      <c r="H40" s="187"/>
      <c r="I40" s="187"/>
      <c r="J40" s="187"/>
      <c r="K40" s="187"/>
      <c r="L40" s="187"/>
      <c r="M40" s="187"/>
    </row>
    <row r="42" spans="1:13" ht="21.75">
      <c r="A42" s="932"/>
      <c r="B42" s="932"/>
      <c r="C42" s="932"/>
    </row>
    <row r="43" spans="1:13" ht="19.5">
      <c r="A43" s="931"/>
      <c r="B43" s="931"/>
      <c r="C43" s="931"/>
    </row>
    <row r="44" spans="1:13">
      <c r="A44" s="184"/>
      <c r="B44" s="184"/>
      <c r="C44" s="184"/>
    </row>
  </sheetData>
  <sheetProtection selectLockedCells="1"/>
  <mergeCells count="9">
    <mergeCell ref="M6:M7"/>
    <mergeCell ref="A3:G3"/>
    <mergeCell ref="H3:M3"/>
    <mergeCell ref="A4:G4"/>
    <mergeCell ref="C6:G6"/>
    <mergeCell ref="H6:K6"/>
    <mergeCell ref="L6:L7"/>
    <mergeCell ref="A6:A7"/>
    <mergeCell ref="B6:B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pageOrder="overThenDown" orientation="portrait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I42"/>
  <sheetViews>
    <sheetView showGridLines="0" view="pageBreakPreview" topLeftCell="A4" zoomScaleNormal="100" zoomScaleSheetLayoutView="100" workbookViewId="0">
      <selection activeCell="AD2" sqref="AD2"/>
    </sheetView>
  </sheetViews>
  <sheetFormatPr defaultRowHeight="14.25"/>
  <cols>
    <col min="1" max="1" width="15.625" style="751" customWidth="1"/>
    <col min="2" max="2" width="11.625" style="751" customWidth="1"/>
    <col min="3" max="3" width="8" style="751" customWidth="1"/>
    <col min="4" max="4" width="9.625" style="751" customWidth="1"/>
    <col min="5" max="5" width="11.375" style="751" customWidth="1"/>
    <col min="6" max="6" width="15.375" style="751" customWidth="1"/>
    <col min="7" max="7" width="10.75" style="751" customWidth="1"/>
    <col min="8" max="16384" width="9" style="751"/>
  </cols>
  <sheetData>
    <row r="1" spans="1:9" s="742" customFormat="1" ht="14.1" customHeight="1">
      <c r="A1" s="456" t="s">
        <v>950</v>
      </c>
      <c r="B1" s="739"/>
      <c r="C1" s="740"/>
      <c r="D1" s="740"/>
      <c r="E1" s="740"/>
      <c r="F1" s="740"/>
      <c r="G1" s="625"/>
    </row>
    <row r="2" spans="1:9" s="742" customFormat="1" ht="14.1" customHeight="1">
      <c r="A2" s="456"/>
      <c r="B2" s="739"/>
      <c r="C2" s="740"/>
      <c r="D2" s="740"/>
      <c r="E2" s="740"/>
      <c r="F2" s="740"/>
      <c r="G2" s="740"/>
    </row>
    <row r="3" spans="1:9" s="809" customFormat="1" ht="20.100000000000001" customHeight="1">
      <c r="A3" s="1385" t="s">
        <v>879</v>
      </c>
      <c r="B3" s="1385"/>
      <c r="C3" s="1385"/>
      <c r="D3" s="1385"/>
      <c r="E3" s="1385"/>
      <c r="F3" s="1385"/>
      <c r="G3" s="1385"/>
      <c r="H3" s="637"/>
      <c r="I3" s="637"/>
    </row>
    <row r="4" spans="1:9" s="809" customFormat="1" ht="24" customHeight="1">
      <c r="A4" s="1385" t="s">
        <v>880</v>
      </c>
      <c r="B4" s="1385"/>
      <c r="C4" s="1385"/>
      <c r="D4" s="1385"/>
      <c r="E4" s="1385"/>
      <c r="F4" s="1385"/>
      <c r="G4" s="1385"/>
      <c r="H4" s="637"/>
      <c r="I4" s="637"/>
    </row>
    <row r="5" spans="1:9" s="745" customFormat="1" ht="18" customHeight="1" thickBot="1">
      <c r="A5" s="743" t="s">
        <v>514</v>
      </c>
      <c r="B5" s="743"/>
      <c r="C5" s="752"/>
      <c r="D5" s="743"/>
      <c r="E5" s="743"/>
      <c r="F5" s="743"/>
      <c r="G5" s="744" t="s">
        <v>381</v>
      </c>
    </row>
    <row r="6" spans="1:9" s="742" customFormat="1" ht="29.1" customHeight="1">
      <c r="A6" s="1517" t="s">
        <v>622</v>
      </c>
      <c r="B6" s="1515" t="s">
        <v>417</v>
      </c>
      <c r="C6" s="1513" t="s">
        <v>621</v>
      </c>
      <c r="D6" s="1522" t="s">
        <v>624</v>
      </c>
      <c r="E6" s="1522" t="s">
        <v>625</v>
      </c>
      <c r="F6" s="1520" t="s">
        <v>626</v>
      </c>
      <c r="G6" s="1496" t="s">
        <v>623</v>
      </c>
    </row>
    <row r="7" spans="1:9" s="742" customFormat="1" ht="39" customHeight="1">
      <c r="A7" s="1518"/>
      <c r="B7" s="1516"/>
      <c r="C7" s="1514"/>
      <c r="D7" s="1523"/>
      <c r="E7" s="1523"/>
      <c r="F7" s="1521"/>
      <c r="G7" s="1519"/>
    </row>
    <row r="8" spans="1:9" s="753" customFormat="1" ht="16.5" customHeight="1">
      <c r="A8" s="977">
        <v>2018</v>
      </c>
      <c r="B8" s="1132">
        <v>15560</v>
      </c>
      <c r="C8" s="1133">
        <v>52131</v>
      </c>
      <c r="D8" s="1134">
        <v>36578</v>
      </c>
      <c r="E8" s="1134">
        <v>6578</v>
      </c>
      <c r="F8" s="1134">
        <v>7749</v>
      </c>
      <c r="G8" s="1134">
        <v>1226</v>
      </c>
    </row>
    <row r="9" spans="1:9" s="753" customFormat="1" ht="16.5" customHeight="1">
      <c r="A9" s="977">
        <v>2019</v>
      </c>
      <c r="B9" s="1135">
        <v>16435</v>
      </c>
      <c r="C9" s="1136">
        <v>54379</v>
      </c>
      <c r="D9" s="1137">
        <v>38064</v>
      </c>
      <c r="E9" s="1137">
        <v>7066</v>
      </c>
      <c r="F9" s="1137">
        <v>7947</v>
      </c>
      <c r="G9" s="1137">
        <v>1302</v>
      </c>
    </row>
    <row r="10" spans="1:9" s="748" customFormat="1" ht="16.5" customHeight="1">
      <c r="A10" s="977">
        <v>2020</v>
      </c>
      <c r="B10" s="1143">
        <v>17241</v>
      </c>
      <c r="C10" s="413">
        <v>55871</v>
      </c>
      <c r="D10" s="413">
        <v>38968</v>
      </c>
      <c r="E10" s="413">
        <v>7725</v>
      </c>
      <c r="F10" s="413">
        <v>7951</v>
      </c>
      <c r="G10" s="413">
        <v>1227</v>
      </c>
    </row>
    <row r="11" spans="1:9" s="748" customFormat="1" ht="16.5" customHeight="1">
      <c r="A11" s="978">
        <v>2021</v>
      </c>
      <c r="B11" s="1144">
        <v>18058</v>
      </c>
      <c r="C11" s="1145">
        <v>57102</v>
      </c>
      <c r="D11" s="1145">
        <v>39572</v>
      </c>
      <c r="E11" s="1145">
        <v>8339</v>
      </c>
      <c r="F11" s="1145">
        <v>7893</v>
      </c>
      <c r="G11" s="1145">
        <v>1298</v>
      </c>
    </row>
    <row r="12" spans="1:9" s="742" customFormat="1" ht="7.5" customHeight="1">
      <c r="A12" s="721"/>
      <c r="B12" s="1138"/>
      <c r="C12" s="1139"/>
      <c r="D12" s="1139"/>
      <c r="E12" s="1139"/>
      <c r="F12" s="1139"/>
      <c r="G12" s="1139"/>
    </row>
    <row r="13" spans="1:9" s="742" customFormat="1" ht="17.100000000000001" customHeight="1">
      <c r="A13" s="816" t="s">
        <v>533</v>
      </c>
      <c r="B13" s="925">
        <v>2460</v>
      </c>
      <c r="C13" s="763">
        <v>7817</v>
      </c>
      <c r="D13" s="926">
        <v>5537</v>
      </c>
      <c r="E13" s="927">
        <v>1026</v>
      </c>
      <c r="F13" s="1140">
        <v>1115</v>
      </c>
      <c r="G13" s="1140">
        <v>139</v>
      </c>
    </row>
    <row r="14" spans="1:9" s="542" customFormat="1" ht="17.100000000000001" customHeight="1">
      <c r="A14" s="817" t="s">
        <v>515</v>
      </c>
      <c r="B14" s="925">
        <v>2128</v>
      </c>
      <c r="C14" s="763">
        <v>6288</v>
      </c>
      <c r="D14" s="926">
        <v>4116</v>
      </c>
      <c r="E14" s="927">
        <v>971</v>
      </c>
      <c r="F14" s="1140">
        <v>1037</v>
      </c>
      <c r="G14" s="1140">
        <v>164</v>
      </c>
    </row>
    <row r="15" spans="1:9" s="542" customFormat="1" ht="17.100000000000001" customHeight="1">
      <c r="A15" s="817" t="s">
        <v>516</v>
      </c>
      <c r="B15" s="763">
        <v>975</v>
      </c>
      <c r="C15" s="763">
        <v>3090</v>
      </c>
      <c r="D15" s="926">
        <v>2141</v>
      </c>
      <c r="E15" s="927">
        <v>489</v>
      </c>
      <c r="F15" s="1140">
        <v>375</v>
      </c>
      <c r="G15" s="1140">
        <v>85</v>
      </c>
    </row>
    <row r="16" spans="1:9" s="542" customFormat="1" ht="17.100000000000001" customHeight="1">
      <c r="A16" s="817" t="s">
        <v>517</v>
      </c>
      <c r="B16" s="763">
        <v>983</v>
      </c>
      <c r="C16" s="763">
        <v>3279</v>
      </c>
      <c r="D16" s="926">
        <v>2361</v>
      </c>
      <c r="E16" s="927">
        <v>458</v>
      </c>
      <c r="F16" s="1140">
        <v>393</v>
      </c>
      <c r="G16" s="1140">
        <v>67</v>
      </c>
    </row>
    <row r="17" spans="1:7" s="542" customFormat="1" ht="17.100000000000001" customHeight="1">
      <c r="A17" s="817" t="s">
        <v>518</v>
      </c>
      <c r="B17" s="763">
        <v>2364</v>
      </c>
      <c r="C17" s="763">
        <v>6931</v>
      </c>
      <c r="D17" s="926">
        <v>4538</v>
      </c>
      <c r="E17" s="927">
        <v>1134</v>
      </c>
      <c r="F17" s="1140">
        <v>1080</v>
      </c>
      <c r="G17" s="1140">
        <v>179</v>
      </c>
    </row>
    <row r="18" spans="1:7" s="542" customFormat="1" ht="17.100000000000001" customHeight="1">
      <c r="A18" s="817" t="s">
        <v>519</v>
      </c>
      <c r="B18" s="763">
        <v>682</v>
      </c>
      <c r="C18" s="763">
        <v>2286</v>
      </c>
      <c r="D18" s="926">
        <v>1661</v>
      </c>
      <c r="E18" s="927">
        <v>321</v>
      </c>
      <c r="F18" s="1140">
        <v>264</v>
      </c>
      <c r="G18" s="1140">
        <v>40</v>
      </c>
    </row>
    <row r="19" spans="1:7" s="542" customFormat="1" ht="17.100000000000001" customHeight="1">
      <c r="A19" s="817" t="s">
        <v>798</v>
      </c>
      <c r="B19" s="763">
        <v>878</v>
      </c>
      <c r="C19" s="763">
        <v>2727</v>
      </c>
      <c r="D19" s="926">
        <v>1865</v>
      </c>
      <c r="E19" s="927">
        <v>417</v>
      </c>
      <c r="F19" s="1140">
        <v>375</v>
      </c>
      <c r="G19" s="1140">
        <v>70</v>
      </c>
    </row>
    <row r="20" spans="1:7" s="542" customFormat="1" ht="17.100000000000001" customHeight="1">
      <c r="A20" s="817" t="s">
        <v>520</v>
      </c>
      <c r="B20" s="763">
        <v>810</v>
      </c>
      <c r="C20" s="763">
        <v>2819</v>
      </c>
      <c r="D20" s="926">
        <v>2096</v>
      </c>
      <c r="E20" s="927">
        <v>384</v>
      </c>
      <c r="F20" s="1140">
        <v>293</v>
      </c>
      <c r="G20" s="1140">
        <v>46</v>
      </c>
    </row>
    <row r="21" spans="1:7" s="542" customFormat="1" ht="17.100000000000001" customHeight="1">
      <c r="A21" s="817" t="s">
        <v>799</v>
      </c>
      <c r="B21" s="763">
        <v>571</v>
      </c>
      <c r="C21" s="763">
        <v>1928</v>
      </c>
      <c r="D21" s="926">
        <v>1397</v>
      </c>
      <c r="E21" s="927">
        <v>317</v>
      </c>
      <c r="F21" s="1140">
        <v>190</v>
      </c>
      <c r="G21" s="1140">
        <v>24</v>
      </c>
    </row>
    <row r="22" spans="1:7" s="542" customFormat="1" ht="17.100000000000001" customHeight="1">
      <c r="A22" s="817" t="s">
        <v>800</v>
      </c>
      <c r="B22" s="763">
        <v>1803</v>
      </c>
      <c r="C22" s="763">
        <v>5442</v>
      </c>
      <c r="D22" s="926">
        <v>3593</v>
      </c>
      <c r="E22" s="927">
        <v>834</v>
      </c>
      <c r="F22" s="1140">
        <v>853</v>
      </c>
      <c r="G22" s="1140">
        <v>162</v>
      </c>
    </row>
    <row r="23" spans="1:7" s="542" customFormat="1" ht="17.100000000000001" customHeight="1">
      <c r="A23" s="817" t="s">
        <v>521</v>
      </c>
      <c r="B23" s="763">
        <v>179</v>
      </c>
      <c r="C23" s="763">
        <v>594</v>
      </c>
      <c r="D23" s="926">
        <v>438</v>
      </c>
      <c r="E23" s="927">
        <v>76</v>
      </c>
      <c r="F23" s="1140">
        <v>71</v>
      </c>
      <c r="G23" s="1140">
        <v>9</v>
      </c>
    </row>
    <row r="24" spans="1:7" s="542" customFormat="1" ht="17.100000000000001" customHeight="1">
      <c r="A24" s="817" t="s">
        <v>522</v>
      </c>
      <c r="B24" s="763">
        <v>381</v>
      </c>
      <c r="C24" s="763">
        <v>1345</v>
      </c>
      <c r="D24" s="926">
        <v>991</v>
      </c>
      <c r="E24" s="927">
        <v>175</v>
      </c>
      <c r="F24" s="1140">
        <v>153</v>
      </c>
      <c r="G24" s="1140">
        <v>26</v>
      </c>
    </row>
    <row r="25" spans="1:7" s="542" customFormat="1" ht="17.100000000000001" customHeight="1">
      <c r="A25" s="817" t="s">
        <v>801</v>
      </c>
      <c r="B25" s="763">
        <v>228</v>
      </c>
      <c r="C25" s="763">
        <v>755</v>
      </c>
      <c r="D25" s="926">
        <v>552</v>
      </c>
      <c r="E25" s="927">
        <v>103</v>
      </c>
      <c r="F25" s="1140">
        <v>87</v>
      </c>
      <c r="G25" s="1140">
        <v>13</v>
      </c>
    </row>
    <row r="26" spans="1:7" s="542" customFormat="1" ht="17.100000000000001" customHeight="1">
      <c r="A26" s="817" t="s">
        <v>523</v>
      </c>
      <c r="B26" s="763">
        <v>199</v>
      </c>
      <c r="C26" s="763">
        <v>673</v>
      </c>
      <c r="D26" s="926">
        <v>487</v>
      </c>
      <c r="E26" s="927">
        <v>78</v>
      </c>
      <c r="F26" s="1140">
        <v>94</v>
      </c>
      <c r="G26" s="1140">
        <v>14</v>
      </c>
    </row>
    <row r="27" spans="1:7" s="542" customFormat="1" ht="17.100000000000001" customHeight="1">
      <c r="A27" s="817" t="s">
        <v>524</v>
      </c>
      <c r="B27" s="763">
        <v>282</v>
      </c>
      <c r="C27" s="763">
        <v>938</v>
      </c>
      <c r="D27" s="926">
        <v>669</v>
      </c>
      <c r="E27" s="927">
        <v>141</v>
      </c>
      <c r="F27" s="1140">
        <v>111</v>
      </c>
      <c r="G27" s="1140">
        <v>17</v>
      </c>
    </row>
    <row r="28" spans="1:7" s="542" customFormat="1" ht="17.100000000000001" customHeight="1">
      <c r="A28" s="817" t="s">
        <v>525</v>
      </c>
      <c r="B28" s="763">
        <v>315</v>
      </c>
      <c r="C28" s="763">
        <v>1058</v>
      </c>
      <c r="D28" s="926">
        <v>777</v>
      </c>
      <c r="E28" s="927">
        <v>142</v>
      </c>
      <c r="F28" s="1140">
        <v>124</v>
      </c>
      <c r="G28" s="1140">
        <v>15</v>
      </c>
    </row>
    <row r="29" spans="1:7" s="542" customFormat="1" ht="17.100000000000001" customHeight="1">
      <c r="A29" s="817" t="s">
        <v>527</v>
      </c>
      <c r="B29" s="763">
        <v>285</v>
      </c>
      <c r="C29" s="763">
        <v>951</v>
      </c>
      <c r="D29" s="926">
        <v>675</v>
      </c>
      <c r="E29" s="927">
        <v>143</v>
      </c>
      <c r="F29" s="1140">
        <v>111</v>
      </c>
      <c r="G29" s="1140">
        <v>22</v>
      </c>
    </row>
    <row r="30" spans="1:7" s="542" customFormat="1" ht="17.100000000000001" customHeight="1">
      <c r="A30" s="817" t="s">
        <v>526</v>
      </c>
      <c r="B30" s="763">
        <v>369</v>
      </c>
      <c r="C30" s="763">
        <v>1289</v>
      </c>
      <c r="D30" s="926">
        <v>938</v>
      </c>
      <c r="E30" s="927">
        <v>153</v>
      </c>
      <c r="F30" s="1140">
        <v>176</v>
      </c>
      <c r="G30" s="1140">
        <v>22</v>
      </c>
    </row>
    <row r="31" spans="1:7" s="542" customFormat="1" ht="17.100000000000001" customHeight="1">
      <c r="A31" s="817" t="s">
        <v>528</v>
      </c>
      <c r="B31" s="763">
        <v>1045</v>
      </c>
      <c r="C31" s="763">
        <v>3023</v>
      </c>
      <c r="D31" s="926">
        <v>1908</v>
      </c>
      <c r="E31" s="927">
        <v>470</v>
      </c>
      <c r="F31" s="1140">
        <v>540</v>
      </c>
      <c r="G31" s="1140">
        <v>105</v>
      </c>
    </row>
    <row r="32" spans="1:7" s="542" customFormat="1" ht="17.100000000000001" customHeight="1">
      <c r="A32" s="817" t="s">
        <v>529</v>
      </c>
      <c r="B32" s="763">
        <v>481</v>
      </c>
      <c r="C32" s="763">
        <v>1737</v>
      </c>
      <c r="D32" s="926">
        <v>1287</v>
      </c>
      <c r="E32" s="927">
        <v>236</v>
      </c>
      <c r="F32" s="1140">
        <v>177</v>
      </c>
      <c r="G32" s="1140">
        <v>37</v>
      </c>
    </row>
    <row r="33" spans="1:7" s="542" customFormat="1" ht="17.100000000000001" customHeight="1">
      <c r="A33" s="817" t="s">
        <v>530</v>
      </c>
      <c r="B33" s="763">
        <v>304</v>
      </c>
      <c r="C33" s="763">
        <v>1057</v>
      </c>
      <c r="D33" s="926">
        <v>784</v>
      </c>
      <c r="E33" s="927">
        <v>117</v>
      </c>
      <c r="F33" s="1140">
        <v>134</v>
      </c>
      <c r="G33" s="1140">
        <v>22</v>
      </c>
    </row>
    <row r="34" spans="1:7" s="542" customFormat="1" ht="17.100000000000001" customHeight="1">
      <c r="A34" s="817" t="s">
        <v>531</v>
      </c>
      <c r="B34" s="763">
        <v>305</v>
      </c>
      <c r="C34" s="763">
        <v>982</v>
      </c>
      <c r="D34" s="926">
        <v>693</v>
      </c>
      <c r="E34" s="927">
        <v>145</v>
      </c>
      <c r="F34" s="1140">
        <v>124</v>
      </c>
      <c r="G34" s="1140">
        <v>20</v>
      </c>
    </row>
    <row r="35" spans="1:7" s="542" customFormat="1" ht="17.100000000000001" customHeight="1" thickBot="1">
      <c r="A35" s="1040" t="s">
        <v>532</v>
      </c>
      <c r="B35" s="928">
        <v>31</v>
      </c>
      <c r="C35" s="928">
        <v>93</v>
      </c>
      <c r="D35" s="929">
        <v>68</v>
      </c>
      <c r="E35" s="930">
        <v>9</v>
      </c>
      <c r="F35" s="1141">
        <v>16</v>
      </c>
      <c r="G35" s="1142" t="s">
        <v>891</v>
      </c>
    </row>
    <row r="36" spans="1:7" s="777" customFormat="1" ht="10.7" customHeight="1">
      <c r="A36" s="771" t="s">
        <v>460</v>
      </c>
      <c r="B36" s="776"/>
      <c r="C36" s="776"/>
      <c r="D36" s="776"/>
      <c r="E36" s="776"/>
      <c r="F36" s="776"/>
      <c r="G36" s="636" t="s">
        <v>378</v>
      </c>
    </row>
    <row r="37" spans="1:7" s="777" customFormat="1" ht="10.7" customHeight="1">
      <c r="A37" s="1512" t="s">
        <v>446</v>
      </c>
      <c r="B37" s="1512"/>
      <c r="C37" s="1512"/>
      <c r="D37" s="1512"/>
      <c r="E37" s="1512"/>
      <c r="F37" s="1512"/>
      <c r="G37" s="1512"/>
    </row>
    <row r="38" spans="1:7" s="777" customFormat="1" ht="10.7" customHeight="1">
      <c r="A38" s="1510" t="s">
        <v>443</v>
      </c>
      <c r="B38" s="1510"/>
      <c r="C38" s="1510"/>
      <c r="D38" s="1510"/>
      <c r="E38" s="1510"/>
      <c r="F38" s="1510"/>
      <c r="G38" s="1022"/>
    </row>
    <row r="39" spans="1:7" s="777" customFormat="1" ht="10.7" customHeight="1">
      <c r="A39" s="1511" t="s">
        <v>444</v>
      </c>
      <c r="B39" s="1511"/>
      <c r="C39" s="1511"/>
      <c r="D39" s="1511"/>
      <c r="E39" s="1511"/>
      <c r="F39" s="1511"/>
      <c r="G39" s="1022"/>
    </row>
    <row r="40" spans="1:7" s="777" customFormat="1" ht="10.7" customHeight="1">
      <c r="A40" s="1511" t="s">
        <v>445</v>
      </c>
      <c r="B40" s="1511"/>
      <c r="C40" s="1511"/>
      <c r="D40" s="1511"/>
      <c r="E40" s="1511"/>
      <c r="F40" s="1511"/>
      <c r="G40" s="1022"/>
    </row>
    <row r="41" spans="1:7" s="777" customFormat="1" ht="10.7" customHeight="1">
      <c r="A41" s="982" t="s">
        <v>451</v>
      </c>
      <c r="B41" s="1041"/>
      <c r="C41" s="1041"/>
      <c r="D41" s="1041"/>
      <c r="E41" s="1041"/>
      <c r="F41" s="1041"/>
      <c r="G41" s="1041"/>
    </row>
    <row r="42" spans="1:7" hidden="1">
      <c r="A42" s="553" t="s">
        <v>416</v>
      </c>
    </row>
  </sheetData>
  <sheetProtection selectLockedCells="1"/>
  <mergeCells count="13">
    <mergeCell ref="A38:F38"/>
    <mergeCell ref="A39:F39"/>
    <mergeCell ref="A40:F40"/>
    <mergeCell ref="A3:G3"/>
    <mergeCell ref="A4:G4"/>
    <mergeCell ref="A37:G37"/>
    <mergeCell ref="C6:C7"/>
    <mergeCell ref="B6:B7"/>
    <mergeCell ref="A6:A7"/>
    <mergeCell ref="G6:G7"/>
    <mergeCell ref="F6:F7"/>
    <mergeCell ref="E6:E7"/>
    <mergeCell ref="D6:D7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M44"/>
  <sheetViews>
    <sheetView showGridLines="0" view="pageBreakPreview" zoomScaleNormal="100" zoomScaleSheetLayoutView="100" workbookViewId="0">
      <selection activeCell="K23" sqref="K23"/>
    </sheetView>
  </sheetViews>
  <sheetFormatPr defaultRowHeight="14.25"/>
  <cols>
    <col min="1" max="1" width="15.625" style="751" customWidth="1"/>
    <col min="2" max="2" width="12.375" style="751" customWidth="1"/>
    <col min="3" max="6" width="13.625" style="751" customWidth="1"/>
    <col min="7" max="7" width="16.625" style="751" customWidth="1"/>
    <col min="8" max="10" width="16.375" style="751" customWidth="1"/>
    <col min="11" max="11" width="16.625" style="751" customWidth="1"/>
    <col min="12" max="12" width="0" style="983" hidden="1" customWidth="1"/>
    <col min="13" max="16384" width="9" style="751"/>
  </cols>
  <sheetData>
    <row r="1" spans="1:13" s="745" customFormat="1" ht="14.1" customHeight="1">
      <c r="A1" s="619"/>
      <c r="B1" s="1042"/>
      <c r="C1" s="752"/>
      <c r="D1" s="752"/>
      <c r="E1" s="752"/>
      <c r="F1" s="576" t="s">
        <v>814</v>
      </c>
      <c r="G1" s="752" t="s">
        <v>951</v>
      </c>
      <c r="H1" s="752"/>
      <c r="I1" s="752"/>
      <c r="J1" s="752"/>
      <c r="K1" s="625"/>
      <c r="L1" s="980"/>
    </row>
    <row r="2" spans="1:13" s="742" customFormat="1" ht="14.1" customHeight="1">
      <c r="A2" s="619"/>
      <c r="B2" s="739"/>
      <c r="C2" s="740"/>
      <c r="D2" s="740"/>
      <c r="E2" s="740"/>
      <c r="F2" s="740"/>
      <c r="G2" s="740"/>
      <c r="H2" s="740"/>
      <c r="I2" s="740"/>
      <c r="J2" s="740"/>
      <c r="K2" s="741"/>
      <c r="L2" s="741"/>
    </row>
    <row r="3" spans="1:13" s="742" customFormat="1" ht="20.100000000000001" customHeight="1">
      <c r="A3" s="1385" t="s">
        <v>952</v>
      </c>
      <c r="B3" s="1385"/>
      <c r="C3" s="1385"/>
      <c r="D3" s="1385"/>
      <c r="E3" s="1385"/>
      <c r="F3" s="1385"/>
      <c r="G3" s="1385" t="s">
        <v>882</v>
      </c>
      <c r="H3" s="1385"/>
      <c r="I3" s="1385"/>
      <c r="J3" s="1385"/>
      <c r="K3" s="1385"/>
      <c r="L3" s="741"/>
    </row>
    <row r="4" spans="1:13" s="742" customFormat="1" ht="24" customHeight="1">
      <c r="A4" s="1385" t="s">
        <v>881</v>
      </c>
      <c r="B4" s="1385"/>
      <c r="C4" s="1385"/>
      <c r="D4" s="1385"/>
      <c r="E4" s="1385"/>
      <c r="F4" s="1385"/>
      <c r="G4" s="1385" t="s">
        <v>883</v>
      </c>
      <c r="H4" s="1385"/>
      <c r="I4" s="1385"/>
      <c r="J4" s="1385"/>
      <c r="K4" s="1385"/>
      <c r="L4" s="637"/>
      <c r="M4" s="637"/>
    </row>
    <row r="5" spans="1:13" s="745" customFormat="1" ht="18" customHeight="1" thickBot="1">
      <c r="A5" s="743" t="s">
        <v>447</v>
      </c>
      <c r="B5" s="743"/>
      <c r="C5" s="743"/>
      <c r="D5" s="743"/>
      <c r="E5" s="743"/>
      <c r="F5" s="744" t="s">
        <v>208</v>
      </c>
      <c r="G5" s="743" t="s">
        <v>447</v>
      </c>
      <c r="H5" s="743"/>
      <c r="I5" s="743"/>
      <c r="J5" s="743"/>
      <c r="K5" s="744" t="s">
        <v>208</v>
      </c>
      <c r="L5" s="980"/>
    </row>
    <row r="6" spans="1:13" s="742" customFormat="1" ht="14.45" customHeight="1">
      <c r="A6" s="1527" t="s">
        <v>629</v>
      </c>
      <c r="B6" s="1498" t="s">
        <v>534</v>
      </c>
      <c r="C6" s="1534" t="s">
        <v>628</v>
      </c>
      <c r="D6" s="1534"/>
      <c r="E6" s="1534"/>
      <c r="F6" s="1534"/>
      <c r="G6" s="1527" t="s">
        <v>629</v>
      </c>
      <c r="H6" s="1534" t="s">
        <v>627</v>
      </c>
      <c r="I6" s="1534"/>
      <c r="J6" s="1536"/>
      <c r="K6" s="1538" t="s">
        <v>540</v>
      </c>
      <c r="L6" s="741"/>
    </row>
    <row r="7" spans="1:13" s="742" customFormat="1" ht="8.25" customHeight="1">
      <c r="A7" s="1528"/>
      <c r="B7" s="1532"/>
      <c r="C7" s="1535"/>
      <c r="D7" s="1535"/>
      <c r="E7" s="1535"/>
      <c r="F7" s="1535"/>
      <c r="G7" s="1528"/>
      <c r="H7" s="1535"/>
      <c r="I7" s="1535"/>
      <c r="J7" s="1537"/>
      <c r="K7" s="1539"/>
      <c r="L7" s="741"/>
    </row>
    <row r="8" spans="1:13" s="742" customFormat="1" ht="14.45" customHeight="1">
      <c r="A8" s="1528"/>
      <c r="B8" s="1532"/>
      <c r="C8" s="1530" t="s">
        <v>535</v>
      </c>
      <c r="D8" s="1530" t="s">
        <v>536</v>
      </c>
      <c r="E8" s="1530" t="s">
        <v>537</v>
      </c>
      <c r="F8" s="1525" t="s">
        <v>538</v>
      </c>
      <c r="G8" s="1528"/>
      <c r="H8" s="1530" t="s">
        <v>802</v>
      </c>
      <c r="I8" s="1530" t="s">
        <v>539</v>
      </c>
      <c r="J8" s="1530" t="s">
        <v>805</v>
      </c>
      <c r="K8" s="1539"/>
      <c r="L8" s="741"/>
    </row>
    <row r="9" spans="1:13" s="742" customFormat="1" ht="36" customHeight="1">
      <c r="A9" s="1529"/>
      <c r="B9" s="1533"/>
      <c r="C9" s="1531"/>
      <c r="D9" s="1531"/>
      <c r="E9" s="1531"/>
      <c r="F9" s="1526"/>
      <c r="G9" s="1529"/>
      <c r="H9" s="1531"/>
      <c r="I9" s="1531"/>
      <c r="J9" s="1531"/>
      <c r="K9" s="1540"/>
      <c r="L9" s="741"/>
    </row>
    <row r="10" spans="1:13" s="742" customFormat="1" ht="17.100000000000001" customHeight="1">
      <c r="A10" s="746">
        <v>2018</v>
      </c>
      <c r="B10" s="769">
        <v>1094534</v>
      </c>
      <c r="C10" s="770">
        <v>353702</v>
      </c>
      <c r="D10" s="770">
        <v>340340</v>
      </c>
      <c r="E10" s="770">
        <v>207353</v>
      </c>
      <c r="F10" s="770">
        <v>144848</v>
      </c>
      <c r="G10" s="746">
        <v>2018</v>
      </c>
      <c r="H10" s="770">
        <v>37208</v>
      </c>
      <c r="I10" s="770">
        <v>8503</v>
      </c>
      <c r="J10" s="770">
        <v>2580</v>
      </c>
      <c r="K10" s="1049">
        <v>2.2999999999999998</v>
      </c>
      <c r="L10" s="741"/>
    </row>
    <row r="11" spans="1:13" s="742" customFormat="1" ht="17.100000000000001" customHeight="1">
      <c r="A11" s="746">
        <v>2019</v>
      </c>
      <c r="B11" s="906">
        <v>1102934</v>
      </c>
      <c r="C11" s="907">
        <v>360213</v>
      </c>
      <c r="D11" s="907">
        <v>352260</v>
      </c>
      <c r="E11" s="907">
        <v>206493</v>
      </c>
      <c r="F11" s="907">
        <v>139394</v>
      </c>
      <c r="G11" s="746">
        <v>2019</v>
      </c>
      <c r="H11" s="907">
        <v>34712</v>
      </c>
      <c r="I11" s="907">
        <v>7619</v>
      </c>
      <c r="J11" s="907">
        <v>2240</v>
      </c>
      <c r="K11" s="908">
        <v>2.2000000000000002</v>
      </c>
      <c r="L11" s="741"/>
    </row>
    <row r="12" spans="1:13" s="742" customFormat="1" ht="17.100000000000001" customHeight="1">
      <c r="A12" s="746">
        <v>2020</v>
      </c>
      <c r="B12" s="906">
        <v>1131815</v>
      </c>
      <c r="C12" s="907">
        <v>388791</v>
      </c>
      <c r="D12" s="907">
        <v>363061</v>
      </c>
      <c r="E12" s="907">
        <v>202539</v>
      </c>
      <c r="F12" s="907">
        <v>137092</v>
      </c>
      <c r="G12" s="746">
        <v>2020</v>
      </c>
      <c r="H12" s="907">
        <v>32174</v>
      </c>
      <c r="I12" s="907">
        <v>6388</v>
      </c>
      <c r="J12" s="907">
        <v>1770</v>
      </c>
      <c r="K12" s="908">
        <v>2.19385765341509</v>
      </c>
      <c r="L12" s="741"/>
    </row>
    <row r="13" spans="1:13" s="748" customFormat="1" ht="17.100000000000001" customHeight="1">
      <c r="A13" s="747">
        <v>2021</v>
      </c>
      <c r="B13" s="1044">
        <f t="shared" ref="B13:J13" si="0">SUM(B15:B37)</f>
        <v>1156645</v>
      </c>
      <c r="C13" s="1043">
        <f t="shared" si="0"/>
        <v>416697</v>
      </c>
      <c r="D13" s="1043">
        <f t="shared" si="0"/>
        <v>373382</v>
      </c>
      <c r="E13" s="1043">
        <f t="shared" si="0"/>
        <v>198441</v>
      </c>
      <c r="F13" s="1043">
        <f t="shared" si="0"/>
        <v>131151</v>
      </c>
      <c r="G13" s="747">
        <v>2021</v>
      </c>
      <c r="H13" s="1043">
        <f t="shared" si="0"/>
        <v>29865</v>
      </c>
      <c r="I13" s="1043">
        <f t="shared" si="0"/>
        <v>5647</v>
      </c>
      <c r="J13" s="1043">
        <f t="shared" si="0"/>
        <v>1462</v>
      </c>
      <c r="K13" s="1111">
        <v>2.1</v>
      </c>
      <c r="L13" s="1048">
        <v>2483041</v>
      </c>
    </row>
    <row r="14" spans="1:13" s="742" customFormat="1" ht="11.25" customHeight="1">
      <c r="A14" s="749"/>
      <c r="B14" s="1045"/>
      <c r="C14" s="768"/>
      <c r="D14" s="768"/>
      <c r="E14" s="768"/>
      <c r="F14" s="768"/>
      <c r="G14" s="749"/>
      <c r="H14" s="768"/>
      <c r="I14" s="768"/>
      <c r="J14" s="768"/>
      <c r="K14" s="1050"/>
      <c r="L14" s="1048"/>
    </row>
    <row r="15" spans="1:13" s="742" customFormat="1" ht="15.95" customHeight="1">
      <c r="A15" s="910" t="s">
        <v>533</v>
      </c>
      <c r="B15" s="1146">
        <f>SUM(C15:F15, H15:J15)</f>
        <v>213410</v>
      </c>
      <c r="C15" s="1147">
        <v>68911</v>
      </c>
      <c r="D15" s="1147">
        <v>68484</v>
      </c>
      <c r="E15" s="1147">
        <v>41087</v>
      </c>
      <c r="F15" s="1147">
        <v>28216</v>
      </c>
      <c r="G15" s="910" t="s">
        <v>533</v>
      </c>
      <c r="H15" s="1107">
        <v>5552</v>
      </c>
      <c r="I15" s="1107">
        <v>960</v>
      </c>
      <c r="J15" s="1107">
        <v>200</v>
      </c>
      <c r="K15" s="1050">
        <v>2.2000000000000002</v>
      </c>
      <c r="L15" s="1048">
        <v>476240</v>
      </c>
    </row>
    <row r="16" spans="1:13" s="742" customFormat="1" ht="15.95" customHeight="1">
      <c r="A16" s="910" t="s">
        <v>631</v>
      </c>
      <c r="B16" s="1146">
        <f t="shared" ref="B16:B37" si="1">SUM(C16:F16, H16:J16)</f>
        <v>113760</v>
      </c>
      <c r="C16" s="1147">
        <v>42355</v>
      </c>
      <c r="D16" s="1147">
        <v>36610</v>
      </c>
      <c r="E16" s="1147">
        <v>19340</v>
      </c>
      <c r="F16" s="1147">
        <v>12134</v>
      </c>
      <c r="G16" s="910" t="s">
        <v>631</v>
      </c>
      <c r="H16" s="1107">
        <v>2651</v>
      </c>
      <c r="I16" s="1107">
        <v>536</v>
      </c>
      <c r="J16" s="1107">
        <v>134</v>
      </c>
      <c r="K16" s="1050">
        <v>2.1</v>
      </c>
      <c r="L16" s="1048">
        <v>240040</v>
      </c>
    </row>
    <row r="17" spans="1:12" s="742" customFormat="1" ht="15.95" customHeight="1">
      <c r="A17" s="910" t="s">
        <v>632</v>
      </c>
      <c r="B17" s="1146">
        <f t="shared" si="1"/>
        <v>60115</v>
      </c>
      <c r="C17" s="1147">
        <v>20947</v>
      </c>
      <c r="D17" s="1147">
        <v>20059</v>
      </c>
      <c r="E17" s="1147">
        <v>10332</v>
      </c>
      <c r="F17" s="1147">
        <v>6752</v>
      </c>
      <c r="G17" s="910" t="s">
        <v>632</v>
      </c>
      <c r="H17" s="1107">
        <v>1613</v>
      </c>
      <c r="I17" s="1107">
        <v>330</v>
      </c>
      <c r="J17" s="1107">
        <v>82</v>
      </c>
      <c r="K17" s="1050">
        <v>2.2000000000000002</v>
      </c>
      <c r="L17" s="1048">
        <v>130514</v>
      </c>
    </row>
    <row r="18" spans="1:12" s="742" customFormat="1" ht="15.95" customHeight="1">
      <c r="A18" s="910" t="s">
        <v>633</v>
      </c>
      <c r="B18" s="1146">
        <f t="shared" si="1"/>
        <v>71804</v>
      </c>
      <c r="C18" s="1147">
        <v>27773</v>
      </c>
      <c r="D18" s="1147">
        <v>23317</v>
      </c>
      <c r="E18" s="1147">
        <v>11059</v>
      </c>
      <c r="F18" s="1147">
        <v>7257</v>
      </c>
      <c r="G18" s="910" t="s">
        <v>633</v>
      </c>
      <c r="H18" s="1107">
        <v>1911</v>
      </c>
      <c r="I18" s="1107">
        <v>380</v>
      </c>
      <c r="J18" s="1107">
        <v>107</v>
      </c>
      <c r="K18" s="1050">
        <v>2.1</v>
      </c>
      <c r="L18" s="1048">
        <v>150382</v>
      </c>
    </row>
    <row r="19" spans="1:12" s="742" customFormat="1" ht="15.95" customHeight="1">
      <c r="A19" s="910" t="s">
        <v>634</v>
      </c>
      <c r="B19" s="1146">
        <f t="shared" si="1"/>
        <v>173937</v>
      </c>
      <c r="C19" s="1147">
        <v>60039</v>
      </c>
      <c r="D19" s="1147">
        <v>45724</v>
      </c>
      <c r="E19" s="1147">
        <v>34687</v>
      </c>
      <c r="F19" s="1147">
        <v>27341</v>
      </c>
      <c r="G19" s="910" t="s">
        <v>634</v>
      </c>
      <c r="H19" s="1107">
        <v>5278</v>
      </c>
      <c r="I19" s="1107">
        <v>722</v>
      </c>
      <c r="J19" s="1107">
        <v>146</v>
      </c>
      <c r="K19" s="1050">
        <v>2.2999999999999998</v>
      </c>
      <c r="L19" s="1048">
        <v>397907</v>
      </c>
    </row>
    <row r="20" spans="1:12" s="742" customFormat="1" ht="15.95" customHeight="1">
      <c r="A20" s="910" t="s">
        <v>635</v>
      </c>
      <c r="B20" s="1146">
        <f t="shared" si="1"/>
        <v>45423</v>
      </c>
      <c r="C20" s="1147">
        <v>15879</v>
      </c>
      <c r="D20" s="1147">
        <v>16504</v>
      </c>
      <c r="E20" s="1147">
        <v>7172</v>
      </c>
      <c r="F20" s="1147">
        <v>4330</v>
      </c>
      <c r="G20" s="910" t="s">
        <v>635</v>
      </c>
      <c r="H20" s="1107">
        <v>1220</v>
      </c>
      <c r="I20" s="1107">
        <v>253</v>
      </c>
      <c r="J20" s="1107">
        <v>65</v>
      </c>
      <c r="K20" s="1050">
        <v>2.1</v>
      </c>
      <c r="L20" s="1048">
        <v>97646</v>
      </c>
    </row>
    <row r="21" spans="1:12" s="742" customFormat="1" ht="15.95" customHeight="1">
      <c r="A21" s="910" t="s">
        <v>636</v>
      </c>
      <c r="B21" s="1146">
        <f t="shared" si="1"/>
        <v>45839</v>
      </c>
      <c r="C21" s="1147">
        <v>17453</v>
      </c>
      <c r="D21" s="1147">
        <v>16068</v>
      </c>
      <c r="E21" s="1147">
        <v>7016</v>
      </c>
      <c r="F21" s="1147">
        <v>3966</v>
      </c>
      <c r="G21" s="910" t="s">
        <v>636</v>
      </c>
      <c r="H21" s="1107">
        <v>1043</v>
      </c>
      <c r="I21" s="1107">
        <v>223</v>
      </c>
      <c r="J21" s="1107">
        <v>70</v>
      </c>
      <c r="K21" s="1050">
        <v>2</v>
      </c>
      <c r="L21" s="1048">
        <v>93551</v>
      </c>
    </row>
    <row r="22" spans="1:12" s="742" customFormat="1" ht="15.95" customHeight="1">
      <c r="A22" s="910" t="s">
        <v>637</v>
      </c>
      <c r="B22" s="1146">
        <f t="shared" si="1"/>
        <v>43339</v>
      </c>
      <c r="C22" s="1147">
        <v>16198</v>
      </c>
      <c r="D22" s="1147">
        <v>15666</v>
      </c>
      <c r="E22" s="1147">
        <v>6498</v>
      </c>
      <c r="F22" s="1147">
        <v>3529</v>
      </c>
      <c r="G22" s="910" t="s">
        <v>637</v>
      </c>
      <c r="H22" s="1107">
        <v>1092</v>
      </c>
      <c r="I22" s="1107">
        <v>264</v>
      </c>
      <c r="J22" s="1107">
        <v>92</v>
      </c>
      <c r="K22" s="1050">
        <v>2.1</v>
      </c>
      <c r="L22" s="1048">
        <v>91046</v>
      </c>
    </row>
    <row r="23" spans="1:12" s="742" customFormat="1" ht="15.95" customHeight="1">
      <c r="A23" s="910" t="s">
        <v>638</v>
      </c>
      <c r="B23" s="1146">
        <f t="shared" si="1"/>
        <v>31154</v>
      </c>
      <c r="C23" s="1147">
        <v>11392</v>
      </c>
      <c r="D23" s="1147">
        <v>11317</v>
      </c>
      <c r="E23" s="1147">
        <v>4656</v>
      </c>
      <c r="F23" s="1147">
        <v>2712</v>
      </c>
      <c r="G23" s="910" t="s">
        <v>638</v>
      </c>
      <c r="H23" s="1107">
        <v>815</v>
      </c>
      <c r="I23" s="1107">
        <v>195</v>
      </c>
      <c r="J23" s="1107">
        <v>67</v>
      </c>
      <c r="K23" s="1050">
        <v>2.1</v>
      </c>
      <c r="L23" s="1048">
        <v>64827</v>
      </c>
    </row>
    <row r="24" spans="1:12" s="742" customFormat="1" ht="15.95" customHeight="1">
      <c r="A24" s="910" t="s">
        <v>639</v>
      </c>
      <c r="B24" s="1146">
        <f t="shared" si="1"/>
        <v>122309</v>
      </c>
      <c r="C24" s="1147">
        <v>46114</v>
      </c>
      <c r="D24" s="1147">
        <v>34712</v>
      </c>
      <c r="E24" s="1147">
        <v>21802</v>
      </c>
      <c r="F24" s="1147">
        <v>15570</v>
      </c>
      <c r="G24" s="910" t="s">
        <v>639</v>
      </c>
      <c r="H24" s="1107">
        <v>3417</v>
      </c>
      <c r="I24" s="1107">
        <v>574</v>
      </c>
      <c r="J24" s="1107">
        <v>120</v>
      </c>
      <c r="K24" s="1050">
        <v>2.2000000000000002</v>
      </c>
      <c r="L24" s="1048">
        <v>257499</v>
      </c>
    </row>
    <row r="25" spans="1:12" s="742" customFormat="1" ht="15.95" customHeight="1">
      <c r="A25" s="910" t="s">
        <v>640</v>
      </c>
      <c r="B25" s="1146">
        <f t="shared" si="1"/>
        <v>10797</v>
      </c>
      <c r="C25" s="1147">
        <v>4426</v>
      </c>
      <c r="D25" s="1147">
        <v>4249</v>
      </c>
      <c r="E25" s="1147">
        <v>1378</v>
      </c>
      <c r="F25" s="1147">
        <v>513</v>
      </c>
      <c r="G25" s="910" t="s">
        <v>640</v>
      </c>
      <c r="H25" s="1107">
        <v>175</v>
      </c>
      <c r="I25" s="1107">
        <v>43</v>
      </c>
      <c r="J25" s="1107">
        <v>13</v>
      </c>
      <c r="K25" s="1050">
        <v>1.9</v>
      </c>
      <c r="L25" s="1048">
        <v>20918</v>
      </c>
    </row>
    <row r="26" spans="1:12" s="742" customFormat="1" ht="15.95" customHeight="1">
      <c r="A26" s="910" t="s">
        <v>641</v>
      </c>
      <c r="B26" s="1146">
        <f t="shared" si="1"/>
        <v>24243</v>
      </c>
      <c r="C26" s="1147">
        <v>9858</v>
      </c>
      <c r="D26" s="1147">
        <v>9622</v>
      </c>
      <c r="E26" s="1147">
        <v>2949</v>
      </c>
      <c r="F26" s="1147">
        <v>1242</v>
      </c>
      <c r="G26" s="910" t="s">
        <v>641</v>
      </c>
      <c r="H26" s="1107">
        <v>407</v>
      </c>
      <c r="I26" s="1107">
        <v>120</v>
      </c>
      <c r="J26" s="1107">
        <v>45</v>
      </c>
      <c r="K26" s="1050">
        <v>1.9</v>
      </c>
      <c r="L26" s="1048">
        <v>46960</v>
      </c>
    </row>
    <row r="27" spans="1:12" s="742" customFormat="1" ht="15.95" customHeight="1">
      <c r="A27" s="910" t="s">
        <v>642</v>
      </c>
      <c r="B27" s="1146">
        <f t="shared" si="1"/>
        <v>11861</v>
      </c>
      <c r="C27" s="1147">
        <v>4859</v>
      </c>
      <c r="D27" s="1147">
        <v>4581</v>
      </c>
      <c r="E27" s="1147">
        <v>1503</v>
      </c>
      <c r="F27" s="1147">
        <v>668</v>
      </c>
      <c r="G27" s="910" t="s">
        <v>642</v>
      </c>
      <c r="H27" s="1107">
        <v>182</v>
      </c>
      <c r="I27" s="1107">
        <v>50</v>
      </c>
      <c r="J27" s="1107">
        <v>18</v>
      </c>
      <c r="K27" s="1050">
        <v>1.9</v>
      </c>
      <c r="L27" s="1048">
        <v>22961</v>
      </c>
    </row>
    <row r="28" spans="1:12" s="742" customFormat="1" ht="15.95" customHeight="1">
      <c r="A28" s="910" t="s">
        <v>643</v>
      </c>
      <c r="B28" s="1146">
        <f t="shared" si="1"/>
        <v>7723</v>
      </c>
      <c r="C28" s="1147">
        <v>3060</v>
      </c>
      <c r="D28" s="1147">
        <v>2965</v>
      </c>
      <c r="E28" s="1147">
        <v>1031</v>
      </c>
      <c r="F28" s="1147">
        <v>456</v>
      </c>
      <c r="G28" s="910" t="s">
        <v>643</v>
      </c>
      <c r="H28" s="1107">
        <v>152</v>
      </c>
      <c r="I28" s="1107">
        <v>50</v>
      </c>
      <c r="J28" s="1107">
        <v>9</v>
      </c>
      <c r="K28" s="1050">
        <v>1.9</v>
      </c>
      <c r="L28" s="1048">
        <v>15257</v>
      </c>
    </row>
    <row r="29" spans="1:12" s="742" customFormat="1" ht="15.95" customHeight="1">
      <c r="A29" s="910" t="s">
        <v>644</v>
      </c>
      <c r="B29" s="1146">
        <f t="shared" si="1"/>
        <v>16958</v>
      </c>
      <c r="C29" s="1147">
        <v>7154</v>
      </c>
      <c r="D29" s="1147">
        <v>6291</v>
      </c>
      <c r="E29" s="1147">
        <v>2088</v>
      </c>
      <c r="F29" s="1147">
        <v>1016</v>
      </c>
      <c r="G29" s="910" t="s">
        <v>644</v>
      </c>
      <c r="H29" s="1107">
        <v>313</v>
      </c>
      <c r="I29" s="1107">
        <v>74</v>
      </c>
      <c r="J29" s="1107">
        <v>22</v>
      </c>
      <c r="K29" s="1050">
        <v>1.9</v>
      </c>
      <c r="L29" s="1048">
        <v>33150</v>
      </c>
    </row>
    <row r="30" spans="1:12" s="742" customFormat="1" ht="15.95" customHeight="1">
      <c r="A30" s="910" t="s">
        <v>645</v>
      </c>
      <c r="B30" s="1146">
        <f t="shared" si="1"/>
        <v>19041</v>
      </c>
      <c r="C30" s="1147">
        <v>7405</v>
      </c>
      <c r="D30" s="1147">
        <v>7277</v>
      </c>
      <c r="E30" s="1147">
        <v>2632</v>
      </c>
      <c r="F30" s="1147">
        <v>1217</v>
      </c>
      <c r="G30" s="910" t="s">
        <v>645</v>
      </c>
      <c r="H30" s="1107">
        <v>377</v>
      </c>
      <c r="I30" s="1107">
        <v>104</v>
      </c>
      <c r="J30" s="1107">
        <v>29</v>
      </c>
      <c r="K30" s="1050">
        <v>2</v>
      </c>
      <c r="L30" s="1048">
        <v>38110</v>
      </c>
    </row>
    <row r="31" spans="1:12" s="742" customFormat="1" ht="15.95" customHeight="1">
      <c r="A31" s="910" t="s">
        <v>646</v>
      </c>
      <c r="B31" s="1146">
        <f t="shared" si="1"/>
        <v>13576</v>
      </c>
      <c r="C31" s="1147">
        <v>4987</v>
      </c>
      <c r="D31" s="1147">
        <v>5059</v>
      </c>
      <c r="E31" s="1147">
        <v>2023</v>
      </c>
      <c r="F31" s="1147">
        <v>1072</v>
      </c>
      <c r="G31" s="910" t="s">
        <v>646</v>
      </c>
      <c r="H31" s="1107">
        <v>337</v>
      </c>
      <c r="I31" s="1107">
        <v>77</v>
      </c>
      <c r="J31" s="1107">
        <v>21</v>
      </c>
      <c r="K31" s="1050">
        <v>2</v>
      </c>
      <c r="L31" s="1048">
        <v>28420</v>
      </c>
    </row>
    <row r="32" spans="1:12" s="742" customFormat="1" ht="15.95" customHeight="1">
      <c r="A32" s="910" t="s">
        <v>647</v>
      </c>
      <c r="B32" s="1146">
        <f t="shared" si="1"/>
        <v>18547</v>
      </c>
      <c r="C32" s="1147">
        <v>6835</v>
      </c>
      <c r="D32" s="1147">
        <v>7050</v>
      </c>
      <c r="E32" s="1147">
        <v>2700</v>
      </c>
      <c r="F32" s="1147">
        <v>1341</v>
      </c>
      <c r="G32" s="910" t="s">
        <v>647</v>
      </c>
      <c r="H32" s="1107">
        <v>426</v>
      </c>
      <c r="I32" s="1107">
        <v>130</v>
      </c>
      <c r="J32" s="1107">
        <v>65</v>
      </c>
      <c r="K32" s="1050">
        <v>2</v>
      </c>
      <c r="L32" s="1048">
        <v>38285</v>
      </c>
    </row>
    <row r="33" spans="1:12" s="742" customFormat="1" ht="15.95" customHeight="1">
      <c r="A33" s="910" t="s">
        <v>648</v>
      </c>
      <c r="B33" s="1146">
        <f t="shared" si="1"/>
        <v>47930</v>
      </c>
      <c r="C33" s="1147">
        <v>16258</v>
      </c>
      <c r="D33" s="1147">
        <v>14536</v>
      </c>
      <c r="E33" s="1147">
        <v>8987</v>
      </c>
      <c r="F33" s="1147">
        <v>6481</v>
      </c>
      <c r="G33" s="910" t="s">
        <v>648</v>
      </c>
      <c r="H33" s="1107">
        <v>1383</v>
      </c>
      <c r="I33" s="1107">
        <v>232</v>
      </c>
      <c r="J33" s="1107">
        <v>53</v>
      </c>
      <c r="K33" s="1050">
        <v>2.2000000000000002</v>
      </c>
      <c r="L33" s="1048">
        <v>106986</v>
      </c>
    </row>
    <row r="34" spans="1:12" s="742" customFormat="1" ht="15.95" customHeight="1">
      <c r="A34" s="910" t="s">
        <v>649</v>
      </c>
      <c r="B34" s="1146">
        <f t="shared" si="1"/>
        <v>24682</v>
      </c>
      <c r="C34" s="1147">
        <v>8795</v>
      </c>
      <c r="D34" s="1147">
        <v>8748</v>
      </c>
      <c r="E34" s="1147">
        <v>3856</v>
      </c>
      <c r="F34" s="1147">
        <v>2413</v>
      </c>
      <c r="G34" s="910" t="s">
        <v>649</v>
      </c>
      <c r="H34" s="1107">
        <v>681</v>
      </c>
      <c r="I34" s="1107">
        <v>145</v>
      </c>
      <c r="J34" s="1107">
        <v>44</v>
      </c>
      <c r="K34" s="1050">
        <v>2.1</v>
      </c>
      <c r="L34" s="1048">
        <v>51583</v>
      </c>
    </row>
    <row r="35" spans="1:12" s="742" customFormat="1" ht="15.95" customHeight="1">
      <c r="A35" s="910" t="s">
        <v>650</v>
      </c>
      <c r="B35" s="1146">
        <f t="shared" si="1"/>
        <v>14186</v>
      </c>
      <c r="C35" s="1147">
        <v>5405</v>
      </c>
      <c r="D35" s="1147">
        <v>5649</v>
      </c>
      <c r="E35" s="1147">
        <v>1874</v>
      </c>
      <c r="F35" s="1147">
        <v>864</v>
      </c>
      <c r="G35" s="910" t="s">
        <v>650</v>
      </c>
      <c r="H35" s="1107">
        <v>285</v>
      </c>
      <c r="I35" s="1107">
        <v>81</v>
      </c>
      <c r="J35" s="1107">
        <v>28</v>
      </c>
      <c r="K35" s="1050">
        <v>2</v>
      </c>
      <c r="L35" s="1048">
        <v>28469</v>
      </c>
    </row>
    <row r="36" spans="1:12" s="742" customFormat="1" ht="15.95" customHeight="1">
      <c r="A36" s="910" t="s">
        <v>651</v>
      </c>
      <c r="B36" s="1146">
        <f t="shared" si="1"/>
        <v>21876</v>
      </c>
      <c r="C36" s="1147">
        <v>8744</v>
      </c>
      <c r="D36" s="1147">
        <v>7539</v>
      </c>
      <c r="E36" s="1147">
        <v>3226</v>
      </c>
      <c r="F36" s="1147">
        <v>1786</v>
      </c>
      <c r="G36" s="910" t="s">
        <v>651</v>
      </c>
      <c r="H36" s="1107">
        <v>466</v>
      </c>
      <c r="I36" s="1107">
        <v>88</v>
      </c>
      <c r="J36" s="1107">
        <v>27</v>
      </c>
      <c r="K36" s="1050">
        <v>2</v>
      </c>
      <c r="L36" s="1048">
        <v>44266</v>
      </c>
    </row>
    <row r="37" spans="1:12" s="742" customFormat="1" ht="15.95" customHeight="1" thickBot="1">
      <c r="A37" s="1046" t="s">
        <v>652</v>
      </c>
      <c r="B37" s="1146">
        <f t="shared" si="1"/>
        <v>4135</v>
      </c>
      <c r="C37" s="1147">
        <v>1850</v>
      </c>
      <c r="D37" s="1147">
        <v>1355</v>
      </c>
      <c r="E37" s="1147">
        <v>545</v>
      </c>
      <c r="F37" s="1147">
        <v>275</v>
      </c>
      <c r="G37" s="910" t="s">
        <v>652</v>
      </c>
      <c r="H37" s="1107">
        <v>89</v>
      </c>
      <c r="I37" s="1107">
        <v>16</v>
      </c>
      <c r="J37" s="1108">
        <v>5</v>
      </c>
      <c r="K37" s="1050">
        <v>1.9</v>
      </c>
      <c r="L37" s="1048">
        <v>8024</v>
      </c>
    </row>
    <row r="38" spans="1:12" s="750" customFormat="1" ht="11.1" customHeight="1">
      <c r="A38" s="771" t="s">
        <v>460</v>
      </c>
      <c r="B38" s="909"/>
      <c r="C38" s="909"/>
      <c r="D38" s="909"/>
      <c r="E38" s="1524" t="s">
        <v>804</v>
      </c>
      <c r="F38" s="1524"/>
      <c r="G38" s="911" t="s">
        <v>692</v>
      </c>
      <c r="H38" s="912"/>
      <c r="I38" s="912"/>
      <c r="J38" s="912"/>
      <c r="K38" s="979" t="s">
        <v>803</v>
      </c>
      <c r="L38" s="981"/>
    </row>
    <row r="39" spans="1:12" s="778" customFormat="1" ht="11.1" customHeight="1">
      <c r="A39" s="1047" t="s">
        <v>630</v>
      </c>
      <c r="B39" s="1047"/>
      <c r="C39" s="1047"/>
      <c r="D39" s="1047"/>
      <c r="E39" s="1047"/>
      <c r="F39" s="1047"/>
      <c r="G39" s="1047" t="s">
        <v>630</v>
      </c>
      <c r="H39" s="1047"/>
      <c r="I39" s="1047"/>
      <c r="J39" s="1047"/>
      <c r="K39" s="1047"/>
      <c r="L39" s="982"/>
    </row>
    <row r="40" spans="1:12" s="778" customFormat="1" ht="11.1" customHeight="1">
      <c r="A40" s="1047" t="s">
        <v>448</v>
      </c>
      <c r="B40" s="1047"/>
      <c r="C40" s="1047"/>
      <c r="D40" s="1047"/>
      <c r="E40" s="1047"/>
      <c r="F40" s="1047"/>
      <c r="G40" s="1047" t="s">
        <v>448</v>
      </c>
      <c r="H40" s="1047"/>
      <c r="I40" s="1047"/>
      <c r="J40" s="1047"/>
      <c r="K40" s="1047"/>
      <c r="L40" s="982"/>
    </row>
    <row r="41" spans="1:12" s="778" customFormat="1" ht="11.1" customHeight="1">
      <c r="A41" s="1047" t="s">
        <v>816</v>
      </c>
      <c r="B41" s="1047"/>
      <c r="C41" s="1047"/>
      <c r="D41" s="1047"/>
      <c r="E41" s="1047"/>
      <c r="F41" s="1047"/>
      <c r="G41" s="1047" t="s">
        <v>816</v>
      </c>
      <c r="H41" s="1047"/>
      <c r="I41" s="1047"/>
      <c r="J41" s="1047"/>
      <c r="K41" s="1047"/>
      <c r="L41" s="982"/>
    </row>
    <row r="42" spans="1:12" s="778" customFormat="1" ht="11.1" customHeight="1">
      <c r="A42" s="1047" t="s">
        <v>449</v>
      </c>
      <c r="B42" s="1047"/>
      <c r="C42" s="1047"/>
      <c r="D42" s="1047"/>
      <c r="E42" s="1047"/>
      <c r="F42" s="1047"/>
      <c r="G42" s="1047" t="s">
        <v>449</v>
      </c>
      <c r="H42" s="1047"/>
      <c r="I42" s="1047"/>
      <c r="J42" s="1047"/>
      <c r="K42" s="1047"/>
      <c r="L42" s="982"/>
    </row>
    <row r="43" spans="1:12" s="778" customFormat="1" ht="11.1" customHeight="1">
      <c r="A43" s="982" t="s">
        <v>450</v>
      </c>
      <c r="B43" s="982"/>
      <c r="C43" s="982"/>
      <c r="D43" s="982"/>
      <c r="E43" s="982"/>
      <c r="F43" s="982"/>
      <c r="G43" s="982" t="s">
        <v>450</v>
      </c>
      <c r="H43" s="982"/>
      <c r="I43" s="982"/>
      <c r="J43" s="982"/>
      <c r="K43" s="982"/>
      <c r="L43" s="982"/>
    </row>
    <row r="44" spans="1:12" s="778" customFormat="1" ht="11.1" customHeight="1">
      <c r="A44" s="982" t="s">
        <v>451</v>
      </c>
      <c r="B44" s="982"/>
      <c r="C44" s="982"/>
      <c r="D44" s="982"/>
      <c r="E44" s="982"/>
      <c r="F44" s="982"/>
      <c r="G44" s="982" t="s">
        <v>451</v>
      </c>
      <c r="H44" s="982"/>
      <c r="I44" s="982"/>
      <c r="J44" s="982"/>
      <c r="K44" s="982"/>
      <c r="L44" s="982"/>
    </row>
  </sheetData>
  <sheetProtection selectLockedCells="1"/>
  <mergeCells count="18">
    <mergeCell ref="E8:E9"/>
    <mergeCell ref="K6:K9"/>
    <mergeCell ref="E38:F38"/>
    <mergeCell ref="F8:F9"/>
    <mergeCell ref="G3:K3"/>
    <mergeCell ref="G6:G9"/>
    <mergeCell ref="H8:H9"/>
    <mergeCell ref="A4:F4"/>
    <mergeCell ref="G4:K4"/>
    <mergeCell ref="A3:F3"/>
    <mergeCell ref="A6:A9"/>
    <mergeCell ref="B6:B9"/>
    <mergeCell ref="I8:I9"/>
    <mergeCell ref="J8:J9"/>
    <mergeCell ref="C6:F7"/>
    <mergeCell ref="H6:J7"/>
    <mergeCell ref="C8:C9"/>
    <mergeCell ref="D8:D9"/>
  </mergeCells>
  <phoneticPr fontId="26" type="noConversion"/>
  <printOptions horizontalCentered="1"/>
  <pageMargins left="1.1023622047244095" right="1.1023622047244095" top="1.5354330708661419" bottom="1.5354330708661419" header="0.39370078740157483" footer="0.39370078740157483"/>
  <pageSetup paperSize="9" scale="88" orientation="portrait" r:id="rId1"/>
  <headerFooter scaleWithDoc="0" alignWithMargins="0"/>
  <colBreaks count="1" manualBreakCount="1">
    <brk id="6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22</vt:i4>
      </vt:variant>
      <vt:variant>
        <vt:lpstr>이름이 지정된 범위</vt:lpstr>
      </vt:variant>
      <vt:variant>
        <vt:i4>22</vt:i4>
      </vt:variant>
    </vt:vector>
  </HeadingPairs>
  <TitlesOfParts>
    <vt:vector size="44" baseType="lpstr">
      <vt:lpstr>0. 간지</vt:lpstr>
      <vt:lpstr>0-1.이면</vt:lpstr>
      <vt:lpstr>1.인구추이</vt:lpstr>
      <vt:lpstr>2.시군별 세대 및 등록인구</vt:lpstr>
      <vt:lpstr>3.연령(5세별) 및 성별인구</vt:lpstr>
      <vt:lpstr>4.인구동태</vt:lpstr>
      <vt:lpstr>4-1.시군별인구동태</vt:lpstr>
      <vt:lpstr>(수정전)10. 인구이동</vt:lpstr>
      <vt:lpstr>(수정전)10-1.시군별인구이동</vt:lpstr>
      <vt:lpstr>5. 시도및성별이동자수</vt:lpstr>
      <vt:lpstr>5-1.시군별인구이동</vt:lpstr>
      <vt:lpstr>6.주민등록전입지별인구이동 </vt:lpstr>
      <vt:lpstr>7.주민등록전출지별인구이동</vt:lpstr>
      <vt:lpstr>8.외국인 국적별 현황</vt:lpstr>
      <vt:lpstr>9.외국인과의혼인</vt:lpstr>
      <vt:lpstr>10.사망원인별 사망</vt:lpstr>
      <vt:lpstr>10-1.사망원인별 사망(시군별)</vt:lpstr>
      <vt:lpstr>11.혼인율</vt:lpstr>
      <vt:lpstr>12.이혼율</vt:lpstr>
      <vt:lpstr>13.여성가구주 현황 </vt:lpstr>
      <vt:lpstr>14. 다문화 가구 및 가구원</vt:lpstr>
      <vt:lpstr>15. 가구원수별 가구(일반가구)</vt:lpstr>
      <vt:lpstr>'(수정전)10. 인구이동'!Print_Area</vt:lpstr>
      <vt:lpstr>'(수정전)10-1.시군별인구이동'!Print_Area</vt:lpstr>
      <vt:lpstr>'0. 간지'!Print_Area</vt:lpstr>
      <vt:lpstr>'0-1.이면'!Print_Area</vt:lpstr>
      <vt:lpstr>'1.인구추이'!Print_Area</vt:lpstr>
      <vt:lpstr>'10.사망원인별 사망'!Print_Area</vt:lpstr>
      <vt:lpstr>'10-1.사망원인별 사망(시군별)'!Print_Area</vt:lpstr>
      <vt:lpstr>'11.혼인율'!Print_Area</vt:lpstr>
      <vt:lpstr>'12.이혼율'!Print_Area</vt:lpstr>
      <vt:lpstr>'13.여성가구주 현황 '!Print_Area</vt:lpstr>
      <vt:lpstr>'14. 다문화 가구 및 가구원'!Print_Area</vt:lpstr>
      <vt:lpstr>'15. 가구원수별 가구(일반가구)'!Print_Area</vt:lpstr>
      <vt:lpstr>'2.시군별 세대 및 등록인구'!Print_Area</vt:lpstr>
      <vt:lpstr>'3.연령(5세별) 및 성별인구'!Print_Area</vt:lpstr>
      <vt:lpstr>'4.인구동태'!Print_Area</vt:lpstr>
      <vt:lpstr>'4-1.시군별인구동태'!Print_Area</vt:lpstr>
      <vt:lpstr>'5. 시도및성별이동자수'!Print_Area</vt:lpstr>
      <vt:lpstr>'5-1.시군별인구이동'!Print_Area</vt:lpstr>
      <vt:lpstr>'6.주민등록전입지별인구이동 '!Print_Area</vt:lpstr>
      <vt:lpstr>'7.주민등록전출지별인구이동'!Print_Area</vt:lpstr>
      <vt:lpstr>'8.외국인 국적별 현황'!Print_Area</vt:lpstr>
      <vt:lpstr>'9.외국인과의혼인'!Print_Area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03.인구</dc:title>
  <dc:creator>기획관실 통계담당 정선택</dc:creator>
  <cp:lastModifiedBy>사용자</cp:lastModifiedBy>
  <cp:lastPrinted>2023-05-10T06:03:28Z</cp:lastPrinted>
  <dcterms:created xsi:type="dcterms:W3CDTF">1998-03-23T04:39:12Z</dcterms:created>
  <dcterms:modified xsi:type="dcterms:W3CDTF">2023-06-27T09:02:15Z</dcterms:modified>
</cp:coreProperties>
</file>